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bor\OneDrive\2025 STAVBY\2025 NELLPROJEKT\25.01.13 Chodníky Kopřivnice\0 VÝSTUP 2  Dukelská změny\"/>
    </mc:Choice>
  </mc:AlternateContent>
  <xr:revisionPtr revIDLastSave="0" documentId="8_{70D86CA0-2482-45AA-8159-07317263EFA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.06 6.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'SO.06 6.1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'SO.06 6.1 Pol'!$A$1:$Y$228</definedName>
    <definedName name="_xlnm.Print_Area" localSheetId="1">Stavba!$A$1:$J$60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9" i="1" l="1"/>
  <c r="I58" i="1"/>
  <c r="I57" i="1"/>
  <c r="I56" i="1"/>
  <c r="I55" i="1"/>
  <c r="I54" i="1"/>
  <c r="I53" i="1"/>
  <c r="I52" i="1"/>
  <c r="I51" i="1"/>
  <c r="I50" i="1"/>
  <c r="I49" i="1"/>
  <c r="G41" i="1"/>
  <c r="F41" i="1"/>
  <c r="G40" i="1"/>
  <c r="F40" i="1"/>
  <c r="G39" i="1"/>
  <c r="F39" i="1"/>
  <c r="G218" i="12"/>
  <c r="BA216" i="12"/>
  <c r="BA215" i="12"/>
  <c r="BA212" i="12"/>
  <c r="BA210" i="12"/>
  <c r="BA209" i="12"/>
  <c r="BA199" i="12"/>
  <c r="BA197" i="12"/>
  <c r="BA195" i="12"/>
  <c r="BA193" i="12"/>
  <c r="BA191" i="12"/>
  <c r="BA189" i="12"/>
  <c r="BA185" i="12"/>
  <c r="G8" i="12"/>
  <c r="G9" i="12"/>
  <c r="M9" i="12" s="1"/>
  <c r="I9" i="12"/>
  <c r="I8" i="12" s="1"/>
  <c r="K9" i="12"/>
  <c r="K8" i="12" s="1"/>
  <c r="O9" i="12"/>
  <c r="O8" i="12" s="1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2" i="12"/>
  <c r="I12" i="12"/>
  <c r="K12" i="12"/>
  <c r="M12" i="12"/>
  <c r="O12" i="12"/>
  <c r="Q12" i="12"/>
  <c r="V12" i="12"/>
  <c r="G13" i="12"/>
  <c r="M13" i="12" s="1"/>
  <c r="I13" i="12"/>
  <c r="K13" i="12"/>
  <c r="O13" i="12"/>
  <c r="Q13" i="12"/>
  <c r="V13" i="12"/>
  <c r="G14" i="12"/>
  <c r="M14" i="12" s="1"/>
  <c r="I14" i="12"/>
  <c r="K14" i="12"/>
  <c r="O14" i="12"/>
  <c r="Q14" i="12"/>
  <c r="V14" i="12"/>
  <c r="G15" i="12"/>
  <c r="M15" i="12" s="1"/>
  <c r="I15" i="12"/>
  <c r="K15" i="12"/>
  <c r="O15" i="12"/>
  <c r="Q15" i="12"/>
  <c r="V15" i="12"/>
  <c r="G17" i="12"/>
  <c r="M17" i="12" s="1"/>
  <c r="I17" i="12"/>
  <c r="I16" i="12" s="1"/>
  <c r="K17" i="12"/>
  <c r="K16" i="12" s="1"/>
  <c r="O17" i="12"/>
  <c r="O16" i="12" s="1"/>
  <c r="Q17" i="12"/>
  <c r="Q16" i="12" s="1"/>
  <c r="V17" i="12"/>
  <c r="V16" i="12" s="1"/>
  <c r="G19" i="12"/>
  <c r="I19" i="12"/>
  <c r="K19" i="12"/>
  <c r="M19" i="12"/>
  <c r="O19" i="12"/>
  <c r="Q19" i="12"/>
  <c r="V19" i="12"/>
  <c r="G21" i="12"/>
  <c r="I21" i="12"/>
  <c r="K21" i="12"/>
  <c r="M21" i="12"/>
  <c r="O21" i="12"/>
  <c r="Q21" i="12"/>
  <c r="V21" i="12"/>
  <c r="G25" i="12"/>
  <c r="I25" i="12"/>
  <c r="K25" i="12"/>
  <c r="M25" i="12"/>
  <c r="O25" i="12"/>
  <c r="Q25" i="12"/>
  <c r="V25" i="12"/>
  <c r="G27" i="12"/>
  <c r="M27" i="12" s="1"/>
  <c r="I27" i="12"/>
  <c r="K27" i="12"/>
  <c r="O27" i="12"/>
  <c r="Q27" i="12"/>
  <c r="V27" i="12"/>
  <c r="G30" i="12"/>
  <c r="M30" i="12" s="1"/>
  <c r="I30" i="12"/>
  <c r="K30" i="12"/>
  <c r="O30" i="12"/>
  <c r="Q30" i="12"/>
  <c r="V30" i="12"/>
  <c r="G32" i="12"/>
  <c r="M32" i="12" s="1"/>
  <c r="I32" i="12"/>
  <c r="K32" i="12"/>
  <c r="O32" i="12"/>
  <c r="Q32" i="12"/>
  <c r="V32" i="12"/>
  <c r="G34" i="12"/>
  <c r="G16" i="12" s="1"/>
  <c r="I34" i="12"/>
  <c r="K34" i="12"/>
  <c r="O34" i="12"/>
  <c r="Q34" i="12"/>
  <c r="V34" i="12"/>
  <c r="G36" i="12"/>
  <c r="M36" i="12" s="1"/>
  <c r="I36" i="12"/>
  <c r="K36" i="12"/>
  <c r="O36" i="12"/>
  <c r="Q36" i="12"/>
  <c r="V36" i="12"/>
  <c r="G38" i="12"/>
  <c r="I38" i="12"/>
  <c r="K38" i="12"/>
  <c r="M38" i="12"/>
  <c r="O38" i="12"/>
  <c r="Q38" i="12"/>
  <c r="V38" i="12"/>
  <c r="G40" i="12"/>
  <c r="I40" i="12"/>
  <c r="K40" i="12"/>
  <c r="M40" i="12"/>
  <c r="O40" i="12"/>
  <c r="Q40" i="12"/>
  <c r="V40" i="12"/>
  <c r="G43" i="12"/>
  <c r="G42" i="12" s="1"/>
  <c r="I43" i="12"/>
  <c r="I42" i="12" s="1"/>
  <c r="K43" i="12"/>
  <c r="K42" i="12" s="1"/>
  <c r="O43" i="12"/>
  <c r="Q43" i="12"/>
  <c r="Q42" i="12" s="1"/>
  <c r="V43" i="12"/>
  <c r="V42" i="12" s="1"/>
  <c r="G45" i="12"/>
  <c r="I45" i="12"/>
  <c r="K45" i="12"/>
  <c r="M45" i="12"/>
  <c r="O45" i="12"/>
  <c r="Q45" i="12"/>
  <c r="V45" i="12"/>
  <c r="G47" i="12"/>
  <c r="I47" i="12"/>
  <c r="K47" i="12"/>
  <c r="M47" i="12"/>
  <c r="O47" i="12"/>
  <c r="Q47" i="12"/>
  <c r="V47" i="12"/>
  <c r="G49" i="12"/>
  <c r="M49" i="12" s="1"/>
  <c r="I49" i="12"/>
  <c r="K49" i="12"/>
  <c r="O49" i="12"/>
  <c r="Q49" i="12"/>
  <c r="V49" i="12"/>
  <c r="G51" i="12"/>
  <c r="M51" i="12" s="1"/>
  <c r="I51" i="12"/>
  <c r="K51" i="12"/>
  <c r="O51" i="12"/>
  <c r="Q51" i="12"/>
  <c r="V51" i="12"/>
  <c r="G53" i="12"/>
  <c r="I53" i="12"/>
  <c r="K53" i="12"/>
  <c r="M53" i="12"/>
  <c r="O53" i="12"/>
  <c r="Q53" i="12"/>
  <c r="V53" i="12"/>
  <c r="G55" i="12"/>
  <c r="I55" i="12"/>
  <c r="K55" i="12"/>
  <c r="M55" i="12"/>
  <c r="O55" i="12"/>
  <c r="Q55" i="12"/>
  <c r="V55" i="12"/>
  <c r="G57" i="12"/>
  <c r="M57" i="12" s="1"/>
  <c r="I57" i="12"/>
  <c r="K57" i="12"/>
  <c r="O57" i="12"/>
  <c r="O42" i="12" s="1"/>
  <c r="Q57" i="12"/>
  <c r="V57" i="12"/>
  <c r="G59" i="12"/>
  <c r="M59" i="12" s="1"/>
  <c r="I59" i="12"/>
  <c r="K59" i="12"/>
  <c r="O59" i="12"/>
  <c r="Q59" i="12"/>
  <c r="V59" i="12"/>
  <c r="G61" i="12"/>
  <c r="I61" i="12"/>
  <c r="K61" i="12"/>
  <c r="M61" i="12"/>
  <c r="O61" i="12"/>
  <c r="Q61" i="12"/>
  <c r="V61" i="12"/>
  <c r="G63" i="12"/>
  <c r="I63" i="12"/>
  <c r="K63" i="12"/>
  <c r="M63" i="12"/>
  <c r="O63" i="12"/>
  <c r="Q63" i="12"/>
  <c r="V63" i="12"/>
  <c r="G65" i="12"/>
  <c r="M65" i="12" s="1"/>
  <c r="I65" i="12"/>
  <c r="K65" i="12"/>
  <c r="O65" i="12"/>
  <c r="Q65" i="12"/>
  <c r="V65" i="12"/>
  <c r="G67" i="12"/>
  <c r="M67" i="12" s="1"/>
  <c r="I67" i="12"/>
  <c r="K67" i="12"/>
  <c r="O67" i="12"/>
  <c r="Q67" i="12"/>
  <c r="V67" i="12"/>
  <c r="G69" i="12"/>
  <c r="I69" i="12"/>
  <c r="K69" i="12"/>
  <c r="M69" i="12"/>
  <c r="O69" i="12"/>
  <c r="Q69" i="12"/>
  <c r="V69" i="12"/>
  <c r="G71" i="12"/>
  <c r="K71" i="12"/>
  <c r="V71" i="12"/>
  <c r="G72" i="12"/>
  <c r="M72" i="12" s="1"/>
  <c r="M71" i="12" s="1"/>
  <c r="I72" i="12"/>
  <c r="I71" i="12" s="1"/>
  <c r="K72" i="12"/>
  <c r="O72" i="12"/>
  <c r="O71" i="12" s="1"/>
  <c r="Q72" i="12"/>
  <c r="Q71" i="12" s="1"/>
  <c r="V72" i="12"/>
  <c r="G74" i="12"/>
  <c r="Q74" i="12"/>
  <c r="G75" i="12"/>
  <c r="I75" i="12"/>
  <c r="I74" i="12" s="1"/>
  <c r="K75" i="12"/>
  <c r="M75" i="12"/>
  <c r="M74" i="12" s="1"/>
  <c r="O75" i="12"/>
  <c r="Q75" i="12"/>
  <c r="V75" i="12"/>
  <c r="V74" i="12" s="1"/>
  <c r="G77" i="12"/>
  <c r="I77" i="12"/>
  <c r="K77" i="12"/>
  <c r="K74" i="12" s="1"/>
  <c r="M77" i="12"/>
  <c r="O77" i="12"/>
  <c r="O74" i="12" s="1"/>
  <c r="Q77" i="12"/>
  <c r="V77" i="12"/>
  <c r="G80" i="12"/>
  <c r="I80" i="12"/>
  <c r="K80" i="12"/>
  <c r="M80" i="12"/>
  <c r="O80" i="12"/>
  <c r="Q80" i="12"/>
  <c r="V80" i="12"/>
  <c r="G83" i="12"/>
  <c r="M83" i="12" s="1"/>
  <c r="I83" i="12"/>
  <c r="K83" i="12"/>
  <c r="K82" i="12" s="1"/>
  <c r="O83" i="12"/>
  <c r="Q83" i="12"/>
  <c r="Q82" i="12" s="1"/>
  <c r="V83" i="12"/>
  <c r="G86" i="12"/>
  <c r="G82" i="12" s="1"/>
  <c r="I86" i="12"/>
  <c r="K86" i="12"/>
  <c r="M86" i="12"/>
  <c r="O86" i="12"/>
  <c r="Q86" i="12"/>
  <c r="V86" i="12"/>
  <c r="V82" i="12" s="1"/>
  <c r="G89" i="12"/>
  <c r="I89" i="12"/>
  <c r="K89" i="12"/>
  <c r="M89" i="12"/>
  <c r="O89" i="12"/>
  <c r="Q89" i="12"/>
  <c r="V89" i="12"/>
  <c r="G92" i="12"/>
  <c r="M92" i="12" s="1"/>
  <c r="I92" i="12"/>
  <c r="K92" i="12"/>
  <c r="O92" i="12"/>
  <c r="Q92" i="12"/>
  <c r="V92" i="12"/>
  <c r="G95" i="12"/>
  <c r="I95" i="12"/>
  <c r="I82" i="12" s="1"/>
  <c r="K95" i="12"/>
  <c r="M95" i="12"/>
  <c r="O95" i="12"/>
  <c r="Q95" i="12"/>
  <c r="V95" i="12"/>
  <c r="G97" i="12"/>
  <c r="I97" i="12"/>
  <c r="K97" i="12"/>
  <c r="M97" i="12"/>
  <c r="O97" i="12"/>
  <c r="Q97" i="12"/>
  <c r="V97" i="12"/>
  <c r="G99" i="12"/>
  <c r="I99" i="12"/>
  <c r="K99" i="12"/>
  <c r="M99" i="12"/>
  <c r="O99" i="12"/>
  <c r="Q99" i="12"/>
  <c r="V99" i="12"/>
  <c r="G101" i="12"/>
  <c r="M101" i="12" s="1"/>
  <c r="I101" i="12"/>
  <c r="K101" i="12"/>
  <c r="O101" i="12"/>
  <c r="O82" i="12" s="1"/>
  <c r="Q101" i="12"/>
  <c r="V101" i="12"/>
  <c r="G104" i="12"/>
  <c r="M104" i="12" s="1"/>
  <c r="I104" i="12"/>
  <c r="K104" i="12"/>
  <c r="O104" i="12"/>
  <c r="Q104" i="12"/>
  <c r="V104" i="12"/>
  <c r="G107" i="12"/>
  <c r="I107" i="12"/>
  <c r="K107" i="12"/>
  <c r="M107" i="12"/>
  <c r="O107" i="12"/>
  <c r="Q107" i="12"/>
  <c r="V107" i="12"/>
  <c r="G111" i="12"/>
  <c r="I111" i="12"/>
  <c r="K111" i="12"/>
  <c r="M111" i="12"/>
  <c r="O111" i="12"/>
  <c r="Q111" i="12"/>
  <c r="V111" i="12"/>
  <c r="G114" i="12"/>
  <c r="G115" i="12"/>
  <c r="I115" i="12"/>
  <c r="I114" i="12" s="1"/>
  <c r="K115" i="12"/>
  <c r="M115" i="12"/>
  <c r="O115" i="12"/>
  <c r="Q115" i="12"/>
  <c r="V115" i="12"/>
  <c r="V114" i="12" s="1"/>
  <c r="G117" i="12"/>
  <c r="I117" i="12"/>
  <c r="K117" i="12"/>
  <c r="K114" i="12" s="1"/>
  <c r="M117" i="12"/>
  <c r="O117" i="12"/>
  <c r="Q117" i="12"/>
  <c r="V117" i="12"/>
  <c r="G120" i="12"/>
  <c r="I120" i="12"/>
  <c r="K120" i="12"/>
  <c r="M120" i="12"/>
  <c r="O120" i="12"/>
  <c r="Q120" i="12"/>
  <c r="V120" i="12"/>
  <c r="G122" i="12"/>
  <c r="M122" i="12" s="1"/>
  <c r="I122" i="12"/>
  <c r="K122" i="12"/>
  <c r="O122" i="12"/>
  <c r="O114" i="12" s="1"/>
  <c r="Q122" i="12"/>
  <c r="V122" i="12"/>
  <c r="G124" i="12"/>
  <c r="M124" i="12" s="1"/>
  <c r="I124" i="12"/>
  <c r="K124" i="12"/>
  <c r="O124" i="12"/>
  <c r="Q124" i="12"/>
  <c r="Q114" i="12" s="1"/>
  <c r="V124" i="12"/>
  <c r="G126" i="12"/>
  <c r="I126" i="12"/>
  <c r="K126" i="12"/>
  <c r="M126" i="12"/>
  <c r="O126" i="12"/>
  <c r="Q126" i="12"/>
  <c r="V126" i="12"/>
  <c r="G128" i="12"/>
  <c r="I128" i="12"/>
  <c r="K128" i="12"/>
  <c r="M128" i="12"/>
  <c r="O128" i="12"/>
  <c r="Q128" i="12"/>
  <c r="V128" i="12"/>
  <c r="G130" i="12"/>
  <c r="M130" i="12" s="1"/>
  <c r="I130" i="12"/>
  <c r="K130" i="12"/>
  <c r="O130" i="12"/>
  <c r="Q130" i="12"/>
  <c r="V130" i="12"/>
  <c r="G133" i="12"/>
  <c r="I133" i="12"/>
  <c r="K133" i="12"/>
  <c r="M133" i="12"/>
  <c r="O133" i="12"/>
  <c r="Q133" i="12"/>
  <c r="V133" i="12"/>
  <c r="G138" i="12"/>
  <c r="I138" i="12"/>
  <c r="K138" i="12"/>
  <c r="M138" i="12"/>
  <c r="O138" i="12"/>
  <c r="Q138" i="12"/>
  <c r="V138" i="12"/>
  <c r="G141" i="12"/>
  <c r="I141" i="12"/>
  <c r="K141" i="12"/>
  <c r="M141" i="12"/>
  <c r="O141" i="12"/>
  <c r="Q141" i="12"/>
  <c r="V141" i="12"/>
  <c r="G142" i="12"/>
  <c r="M142" i="12" s="1"/>
  <c r="I142" i="12"/>
  <c r="K142" i="12"/>
  <c r="O142" i="12"/>
  <c r="Q142" i="12"/>
  <c r="V142" i="12"/>
  <c r="K143" i="12"/>
  <c r="Q143" i="12"/>
  <c r="G144" i="12"/>
  <c r="G143" i="12" s="1"/>
  <c r="I144" i="12"/>
  <c r="I143" i="12" s="1"/>
  <c r="K144" i="12"/>
  <c r="M144" i="12"/>
  <c r="M143" i="12" s="1"/>
  <c r="O144" i="12"/>
  <c r="O143" i="12" s="1"/>
  <c r="Q144" i="12"/>
  <c r="V144" i="12"/>
  <c r="V143" i="12" s="1"/>
  <c r="G146" i="12"/>
  <c r="I146" i="12"/>
  <c r="K146" i="12"/>
  <c r="M146" i="12"/>
  <c r="O146" i="12"/>
  <c r="Q146" i="12"/>
  <c r="V146" i="12"/>
  <c r="G148" i="12"/>
  <c r="K148" i="12"/>
  <c r="Q148" i="12"/>
  <c r="G149" i="12"/>
  <c r="I149" i="12"/>
  <c r="I148" i="12" s="1"/>
  <c r="K149" i="12"/>
  <c r="M149" i="12"/>
  <c r="M148" i="12" s="1"/>
  <c r="O149" i="12"/>
  <c r="O148" i="12" s="1"/>
  <c r="Q149" i="12"/>
  <c r="V149" i="12"/>
  <c r="V148" i="12" s="1"/>
  <c r="K153" i="12"/>
  <c r="G154" i="12"/>
  <c r="G153" i="12" s="1"/>
  <c r="I154" i="12"/>
  <c r="I153" i="12" s="1"/>
  <c r="K154" i="12"/>
  <c r="M154" i="12"/>
  <c r="O154" i="12"/>
  <c r="Q154" i="12"/>
  <c r="Q153" i="12" s="1"/>
  <c r="V154" i="12"/>
  <c r="V153" i="12" s="1"/>
  <c r="G160" i="12"/>
  <c r="M160" i="12" s="1"/>
  <c r="I160" i="12"/>
  <c r="K160" i="12"/>
  <c r="O160" i="12"/>
  <c r="O153" i="12" s="1"/>
  <c r="Q160" i="12"/>
  <c r="V160" i="12"/>
  <c r="G162" i="12"/>
  <c r="M162" i="12" s="1"/>
  <c r="I162" i="12"/>
  <c r="K162" i="12"/>
  <c r="O162" i="12"/>
  <c r="Q162" i="12"/>
  <c r="V162" i="12"/>
  <c r="G165" i="12"/>
  <c r="I165" i="12"/>
  <c r="K165" i="12"/>
  <c r="M165" i="12"/>
  <c r="O165" i="12"/>
  <c r="Q165" i="12"/>
  <c r="V165" i="12"/>
  <c r="G169" i="12"/>
  <c r="I169" i="12"/>
  <c r="K169" i="12"/>
  <c r="M169" i="12"/>
  <c r="O169" i="12"/>
  <c r="Q169" i="12"/>
  <c r="V169" i="12"/>
  <c r="G173" i="12"/>
  <c r="AF218" i="12" s="1"/>
  <c r="I173" i="12"/>
  <c r="K173" i="12"/>
  <c r="O173" i="12"/>
  <c r="Q173" i="12"/>
  <c r="V173" i="12"/>
  <c r="G178" i="12"/>
  <c r="I178" i="12"/>
  <c r="K178" i="12"/>
  <c r="M178" i="12"/>
  <c r="O178" i="12"/>
  <c r="Q178" i="12"/>
  <c r="V178" i="12"/>
  <c r="G183" i="12"/>
  <c r="G182" i="12" s="1"/>
  <c r="I183" i="12"/>
  <c r="I182" i="12" s="1"/>
  <c r="K183" i="12"/>
  <c r="M183" i="12"/>
  <c r="M182" i="12" s="1"/>
  <c r="O183" i="12"/>
  <c r="Q183" i="12"/>
  <c r="Q182" i="12" s="1"/>
  <c r="V183" i="12"/>
  <c r="V182" i="12" s="1"/>
  <c r="G184" i="12"/>
  <c r="M184" i="12" s="1"/>
  <c r="I184" i="12"/>
  <c r="K184" i="12"/>
  <c r="O184" i="12"/>
  <c r="O182" i="12" s="1"/>
  <c r="Q184" i="12"/>
  <c r="V184" i="12"/>
  <c r="G186" i="12"/>
  <c r="I186" i="12"/>
  <c r="K186" i="12"/>
  <c r="M186" i="12"/>
  <c r="O186" i="12"/>
  <c r="Q186" i="12"/>
  <c r="V186" i="12"/>
  <c r="G187" i="12"/>
  <c r="I187" i="12"/>
  <c r="K187" i="12"/>
  <c r="M187" i="12"/>
  <c r="O187" i="12"/>
  <c r="Q187" i="12"/>
  <c r="V187" i="12"/>
  <c r="G190" i="12"/>
  <c r="I190" i="12"/>
  <c r="K190" i="12"/>
  <c r="M190" i="12"/>
  <c r="O190" i="12"/>
  <c r="Q190" i="12"/>
  <c r="V190" i="12"/>
  <c r="G192" i="12"/>
  <c r="M192" i="12" s="1"/>
  <c r="I192" i="12"/>
  <c r="K192" i="12"/>
  <c r="O192" i="12"/>
  <c r="Q192" i="12"/>
  <c r="V192" i="12"/>
  <c r="G194" i="12"/>
  <c r="I194" i="12"/>
  <c r="K194" i="12"/>
  <c r="M194" i="12"/>
  <c r="O194" i="12"/>
  <c r="Q194" i="12"/>
  <c r="V194" i="12"/>
  <c r="G196" i="12"/>
  <c r="M196" i="12" s="1"/>
  <c r="I196" i="12"/>
  <c r="K196" i="12"/>
  <c r="K182" i="12" s="1"/>
  <c r="O196" i="12"/>
  <c r="Q196" i="12"/>
  <c r="V196" i="12"/>
  <c r="G198" i="12"/>
  <c r="I198" i="12"/>
  <c r="K198" i="12"/>
  <c r="M198" i="12"/>
  <c r="O198" i="12"/>
  <c r="Q198" i="12"/>
  <c r="V198" i="12"/>
  <c r="G208" i="12"/>
  <c r="M208" i="12" s="1"/>
  <c r="I208" i="12"/>
  <c r="K208" i="12"/>
  <c r="O208" i="12"/>
  <c r="Q208" i="12"/>
  <c r="V208" i="12"/>
  <c r="G211" i="12"/>
  <c r="I211" i="12"/>
  <c r="K211" i="12"/>
  <c r="M211" i="12"/>
  <c r="O211" i="12"/>
  <c r="Q211" i="12"/>
  <c r="V211" i="12"/>
  <c r="G213" i="12"/>
  <c r="I213" i="12"/>
  <c r="K213" i="12"/>
  <c r="M213" i="12"/>
  <c r="O213" i="12"/>
  <c r="Q213" i="12"/>
  <c r="V213" i="12"/>
  <c r="G214" i="12"/>
  <c r="I214" i="12"/>
  <c r="K214" i="12"/>
  <c r="M214" i="12"/>
  <c r="O214" i="12"/>
  <c r="Q214" i="12"/>
  <c r="V214" i="12"/>
  <c r="AE218" i="12"/>
  <c r="I20" i="1"/>
  <c r="I19" i="1"/>
  <c r="I18" i="1"/>
  <c r="I17" i="1"/>
  <c r="I16" i="1"/>
  <c r="I60" i="1"/>
  <c r="J59" i="1" s="1"/>
  <c r="F42" i="1"/>
  <c r="G42" i="1"/>
  <c r="G25" i="1" s="1"/>
  <c r="A25" i="1" s="1"/>
  <c r="H41" i="1"/>
  <c r="I41" i="1" s="1"/>
  <c r="H40" i="1"/>
  <c r="I40" i="1" s="1"/>
  <c r="H39" i="1"/>
  <c r="H42" i="1" s="1"/>
  <c r="J28" i="1"/>
  <c r="J26" i="1"/>
  <c r="G38" i="1"/>
  <c r="F38" i="1"/>
  <c r="J23" i="1"/>
  <c r="J24" i="1"/>
  <c r="J25" i="1"/>
  <c r="J27" i="1"/>
  <c r="E24" i="1"/>
  <c r="E26" i="1"/>
  <c r="J49" i="1" l="1"/>
  <c r="J50" i="1"/>
  <c r="J55" i="1"/>
  <c r="J51" i="1"/>
  <c r="J56" i="1"/>
  <c r="J52" i="1"/>
  <c r="J57" i="1"/>
  <c r="J53" i="1"/>
  <c r="J54" i="1"/>
  <c r="J58" i="1"/>
  <c r="G26" i="1"/>
  <c r="A26" i="1"/>
  <c r="G28" i="1"/>
  <c r="G23" i="1"/>
  <c r="M8" i="12"/>
  <c r="M82" i="12"/>
  <c r="M114" i="12"/>
  <c r="M34" i="12"/>
  <c r="M16" i="12" s="1"/>
  <c r="M173" i="12"/>
  <c r="M153" i="12" s="1"/>
  <c r="M43" i="12"/>
  <c r="M42" i="12" s="1"/>
  <c r="I21" i="1"/>
  <c r="I39" i="1"/>
  <c r="I42" i="1" s="1"/>
  <c r="J60" i="1" l="1"/>
  <c r="A23" i="1"/>
  <c r="J39" i="1"/>
  <c r="J42" i="1" s="1"/>
  <c r="J41" i="1"/>
  <c r="J40" i="1"/>
  <c r="G24" i="1" l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S6" authorId="0" shapeId="0" xr:uid="{02D98335-DFE4-447F-B347-8123BB0671E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F7D895F-C72E-4F42-B643-4793DC8BC57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<sst xmlns="http://schemas.openxmlformats.org/spreadsheetml/2006/main" count="1113" uniqueCount="404">
  <si>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</si>
  <si>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</si>
  <si>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</si>
  <si>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</si>
  <si>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</si>
  <si>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</si>
  <si>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</si>
  <si>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</si>
  <si>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</si>
  <si>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</si>
  <si>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</si>
  <si>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</si>
  <si>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</si>
  <si>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</si>
  <si>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</si>
  <si>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</si>
  <si>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</si>
  <si>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</si>
  <si>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</si>
  <si>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</si>
  <si>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</si>
  <si>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</si>
  <si>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</si>
  <si>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</si>
  <si>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</si>
  <si>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</si>
  <si>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</si>
  <si>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</si>
  <si>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</si>
  <si>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</si>
  <si>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</si>
  <si>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</si>
  <si>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</si>
  <si>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</si>
  <si>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</si>
  <si>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</si>
  <si>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</si>
  <si>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</si>
  <si>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</si>
  <si>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</si>
  <si>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</si>
  <si>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</si>
  <si>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</si>
  <si>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6.1</t>
  </si>
  <si>
    <t>Etapa č. 1</t>
  </si>
  <si>
    <t>SO.06</t>
  </si>
  <si>
    <t>Ul. Dukelská</t>
  </si>
  <si>
    <t>Objekt:</t>
  </si>
  <si>
    <t>Rozpočet:</t>
  </si>
  <si>
    <t>NP25001</t>
  </si>
  <si>
    <t>Oprava vybraných chodníků ve městě Kopřivnici</t>
  </si>
  <si>
    <t>Město Kopřivnice</t>
  </si>
  <si>
    <t>Štefánikova 1163/12</t>
  </si>
  <si>
    <t>Kopřivnice</t>
  </si>
  <si>
    <t>74221</t>
  </si>
  <si>
    <t>00298077</t>
  </si>
  <si>
    <t>CZ00298077</t>
  </si>
  <si>
    <t>NELL PROJEKT s.r.o.</t>
  </si>
  <si>
    <t>Zarámí 428</t>
  </si>
  <si>
    <t>Zlín</t>
  </si>
  <si>
    <t>76001</t>
  </si>
  <si>
    <t>29209081</t>
  </si>
  <si>
    <t>CZ29209081</t>
  </si>
  <si>
    <t>Stavba</t>
  </si>
  <si>
    <t>Celkem za stavbu</t>
  </si>
  <si>
    <t>CZK</t>
  </si>
  <si>
    <t>Rekapitulace dílů</t>
  </si>
  <si>
    <t>Typ dílu</t>
  </si>
  <si>
    <t>11</t>
  </si>
  <si>
    <t>Přípravné a přidružené práce</t>
  </si>
  <si>
    <t>12</t>
  </si>
  <si>
    <t>Odkopávky a prokopávky</t>
  </si>
  <si>
    <t>18</t>
  </si>
  <si>
    <t>Povrchové úpravy terénu</t>
  </si>
  <si>
    <t>5</t>
  </si>
  <si>
    <t>Komunikace</t>
  </si>
  <si>
    <t>57</t>
  </si>
  <si>
    <t>Kryty komunikací živičné a z kameniva</t>
  </si>
  <si>
    <t>59</t>
  </si>
  <si>
    <t>Dlažby a předlažby komunikací</t>
  </si>
  <si>
    <t>91</t>
  </si>
  <si>
    <t>Doplňující práce na komunikaci</t>
  </si>
  <si>
    <t>93</t>
  </si>
  <si>
    <t>Dokončovací práce inženýrských staveb</t>
  </si>
  <si>
    <t>99</t>
  </si>
  <si>
    <t>Staveništní přesun hmot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</si>
  <si>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</si>
  <si>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</si>
  <si>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</si>
  <si>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</si>
  <si>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</si>
  <si>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</si>
  <si>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</si>
  <si>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</si>
  <si>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</si>
  <si>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</si>
  <si>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</si>
  <si>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</si>
  <si>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</si>
  <si>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</si>
  <si>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</si>
  <si>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</si>
  <si>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</si>
  <si>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</si>
  <si>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</si>
  <si>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</si>
  <si>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</si>
  <si>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</si>
  <si>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</si>
  <si>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</si>
  <si>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</si>
  <si>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</si>
  <si>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</si>
  <si>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</si>
  <si>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</si>
  <si>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</si>
  <si>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</si>
  <si>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</si>
  <si>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</si>
  <si>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113106121R00</t>
  </si>
  <si>
    <t>Rozebrání dlažeb z betonových dlaždic na sucho</t>
  </si>
  <si>
    <t>m2</t>
  </si>
  <si>
    <t>RTS 25/ I</t>
  </si>
  <si>
    <t>RTS 24/ II</t>
  </si>
  <si>
    <t>Práce</t>
  </si>
  <si>
    <t>Běžná</t>
  </si>
  <si>
    <t>POL1_</t>
  </si>
  <si>
    <t>113106231R00</t>
  </si>
  <si>
    <t>Rozebrání dlažeb ze zámkové dlažby v kamenivu</t>
  </si>
  <si>
    <t>113107610R00</t>
  </si>
  <si>
    <t>Odstranění podkladu nad 50 m2,kam.drcené tl.10 cm</t>
  </si>
  <si>
    <t>113108405R00</t>
  </si>
  <si>
    <t>Odstranění asfaltové vrstvy pl.nad 50 m2, tl. 5 cm</t>
  </si>
  <si>
    <t>113109405R00</t>
  </si>
  <si>
    <t>Odstranění podkladu pl. nad 50 m2, beton, tl. 5 cm</t>
  </si>
  <si>
    <t>113151119R00</t>
  </si>
  <si>
    <t>Fréz.živič.krytu pl.do 500 m2,pruh do 75cm,tl.10cm</t>
  </si>
  <si>
    <t>113202111R00</t>
  </si>
  <si>
    <t>Vytrhání obrub obrubníků silničních a chodníkových</t>
  </si>
  <si>
    <t>m</t>
  </si>
  <si>
    <t>120001101R00</t>
  </si>
  <si>
    <t>Příplatek za ztížení vykopávky v blízkosti vedení</t>
  </si>
  <si>
    <t>m3</t>
  </si>
  <si>
    <t>Odkaz na mn. položky pořadí 10 : 111,64410*0,1</t>
  </si>
  <si>
    <t>VV</t>
  </si>
  <si>
    <t>120901121RT3</t>
  </si>
  <si>
    <t>Bourání konstrukcí z prostého betonu v odkopávkách bagrem s kladivem</t>
  </si>
  <si>
    <t>skryté konstrukce : 4</t>
  </si>
  <si>
    <t>122202202R00</t>
  </si>
  <si>
    <t>Odkopávky pro silnice v hor. 3 do 1000 m3</t>
  </si>
  <si>
    <t>pojízdná zám.dlažba tl. 8cm : 22,9*1,2*0,47</t>
  </si>
  <si>
    <t>chodník : 518,9*1,1*0,35</t>
  </si>
  <si>
    <t>odpočty konstrukcí : -375,7*0,1-541,7*0,1-65,8*0,05-100,3*0,06</t>
  </si>
  <si>
    <t>122202209R00</t>
  </si>
  <si>
    <t>Příplatek za lepivost - odkop. pro silnice v hor.3</t>
  </si>
  <si>
    <t>Odkaz na mn. položky pořadí 10 : 111,64410*0,5</t>
  </si>
  <si>
    <t>162701105R00</t>
  </si>
  <si>
    <t>Vodorovné přemístění výkopku z hor.1-4 do 10000 m</t>
  </si>
  <si>
    <t>Odkaz na mn. položky pořadí 10 : 111,64410</t>
  </si>
  <si>
    <t>Odkaz na mn. položky pořadí 16 : 18,60000*-1</t>
  </si>
  <si>
    <t>162701109R00</t>
  </si>
  <si>
    <t>Příplatek k vod. přemístění hor.1-4 za další 1 km</t>
  </si>
  <si>
    <t>Odkaz na mn. položky pořadí 12 : 93,04410*4</t>
  </si>
  <si>
    <t>167101102R00</t>
  </si>
  <si>
    <t>Nakládání výkopku z hor. 1 ÷ 4 v množství nad 100 m3</t>
  </si>
  <si>
    <t>Odkaz na mn. položky pořadí 12 : 93,04410</t>
  </si>
  <si>
    <t>171201201R00</t>
  </si>
  <si>
    <t>Uložení sypaniny na skl.-sypanina na výšku přes 2m</t>
  </si>
  <si>
    <t>174101102R00</t>
  </si>
  <si>
    <t>Zásyp ruční se zhutněním</t>
  </si>
  <si>
    <t>zpětný zásyp kolem obrub : 0,06*310</t>
  </si>
  <si>
    <t>181102302R00</t>
  </si>
  <si>
    <t>Úprava pláně v zářezech se zhutněním</t>
  </si>
  <si>
    <t>Odkaz na mn. položky pořadí 40 : 598,27000</t>
  </si>
  <si>
    <t>199000002R00</t>
  </si>
  <si>
    <t>Poplatek za skládku horniny 1- 4, č. dle katal. odpadů 17 05 04</t>
  </si>
  <si>
    <t>167103101R00</t>
  </si>
  <si>
    <t>Nakládání výkopku zeminy schopné zúrodnění</t>
  </si>
  <si>
    <t>Odkaz na mn. položky pořadí 20 : 225,50000*0,1</t>
  </si>
  <si>
    <t>180402111R00</t>
  </si>
  <si>
    <t>Založení trávníku parkového výsevem v rovině</t>
  </si>
  <si>
    <t>plocha ze situace : 225,5</t>
  </si>
  <si>
    <t>181301111R00</t>
  </si>
  <si>
    <t>Rozprostření ornice, rovina, tl.do 10 cm,nad 500m2</t>
  </si>
  <si>
    <t>POL1_1</t>
  </si>
  <si>
    <t>Odkaz na mn. položky pořadí 20 : 225,50000</t>
  </si>
  <si>
    <t>182001111R00</t>
  </si>
  <si>
    <t>Plošná úprava terénu, nerovnosti do 10 cm v rovině</t>
  </si>
  <si>
    <t>183403113R00</t>
  </si>
  <si>
    <t>Obdělání půdy frézováním v rovině</t>
  </si>
  <si>
    <t>183403153R00</t>
  </si>
  <si>
    <t>Obdělání půdy hrabáním, v rovině</t>
  </si>
  <si>
    <t>183403161R00</t>
  </si>
  <si>
    <t>Obdělání půdy válením, v rovině</t>
  </si>
  <si>
    <t>184802111R00</t>
  </si>
  <si>
    <t>Chem. odplevelení před založ. postřikem, v rovině</t>
  </si>
  <si>
    <t>184851111R00</t>
  </si>
  <si>
    <t>Hnojení roztokem hnojiva v rovině</t>
  </si>
  <si>
    <t>Odkaz na mn. položky pořadí 20 : 225,50000*0,002</t>
  </si>
  <si>
    <t>185803111R00</t>
  </si>
  <si>
    <t>Ošetření trávníku v rovině</t>
  </si>
  <si>
    <t>00572420R</t>
  </si>
  <si>
    <t>Směs travní parková III. dekorativní PROFI</t>
  </si>
  <si>
    <t>kg</t>
  </si>
  <si>
    <t>SPCM</t>
  </si>
  <si>
    <t>Specifikace</t>
  </si>
  <si>
    <t>POL3_</t>
  </si>
  <si>
    <t>Odkaz na mn. položky pořadí 20 : 225,50000*0,025</t>
  </si>
  <si>
    <t>25191158R</t>
  </si>
  <si>
    <t>Trávníkové hnojivo</t>
  </si>
  <si>
    <t>Odkaz na mn. položky pořadí 20 : 225,50000*0,2</t>
  </si>
  <si>
    <t>25234000.AR</t>
  </si>
  <si>
    <t>Herbicid totální</t>
  </si>
  <si>
    <t>l</t>
  </si>
  <si>
    <t>POL3_0</t>
  </si>
  <si>
    <t>Odkaz na mn. položky pořadí 20 : 225,50000*0,003</t>
  </si>
  <si>
    <t>5832011R</t>
  </si>
  <si>
    <t>Zemina zahradní, netříděná</t>
  </si>
  <si>
    <t>t</t>
  </si>
  <si>
    <t>Odkaz na mn. položky pořadí 19 : 22,55000*1,4</t>
  </si>
  <si>
    <t>596291111R00</t>
  </si>
  <si>
    <t>Řezání zámkové dlažby tl. 60 mm</t>
  </si>
  <si>
    <t>Odkaz na mn. položky pořadí 41 : 518,90000*0,3</t>
  </si>
  <si>
    <t>565131111RT3</t>
  </si>
  <si>
    <t>Podklad z obal kamen. ACP 16+, š. do 3 m, tl. 5 cm plochy 101-200 m2</t>
  </si>
  <si>
    <t>Odkaz na mn. položky pořadí 36 : 257,20000</t>
  </si>
  <si>
    <t>573231125R00</t>
  </si>
  <si>
    <t>Postřik spojovací z KAE, množství zbytkového asfaltu 0,5 kg/m2</t>
  </si>
  <si>
    <t>Odkaz na mn. položky pořadí 34 : 257,20000</t>
  </si>
  <si>
    <t>577141112RT3</t>
  </si>
  <si>
    <t>Beton asfalt. ACO 11+,do 3 m, tl.5 cm plochy 101-200 m2</t>
  </si>
  <si>
    <t>plocha ze situace : 257,2</t>
  </si>
  <si>
    <t>564861111RT2</t>
  </si>
  <si>
    <t>Podklad ze štěrkodrti po zhutnění tloušťky 20 cm štěrkodrť frakce 0-32 mm</t>
  </si>
  <si>
    <t xml:space="preserve">pojízdná dlažba, kontejnerové stání : </t>
  </si>
  <si>
    <t>Odkaz na mn. položky pořadí 42 : 22,90000*1,2</t>
  </si>
  <si>
    <t>564871111RT2</t>
  </si>
  <si>
    <t>Podklad ze štěrkodrti po zhutnění tloušťky 25 cm štěrkodrť frakce 0-32 mm</t>
  </si>
  <si>
    <t xml:space="preserve">chodník : </t>
  </si>
  <si>
    <t>Odkaz na mn. položky pořadí 41 : 518,90000*1,1</t>
  </si>
  <si>
    <t>567122114R00</t>
  </si>
  <si>
    <t>Podklad z kameniva zpev.cementem SC C8/10 tl.15 cm</t>
  </si>
  <si>
    <t xml:space="preserve">poojízdná dlažba, kontejnerové stání : </t>
  </si>
  <si>
    <t>Odkaz na mn. položky pořadí 42 : 22,90000*1,1</t>
  </si>
  <si>
    <t>568111111R00</t>
  </si>
  <si>
    <t>Zřízení vrstvy z geotextilie skl.do 1:5, š.do 3 m</t>
  </si>
  <si>
    <t>Odkaz na mn. položky pořadí 37 : 27,48000</t>
  </si>
  <si>
    <t>Odkaz na mn. položky pořadí 38 : 570,79000</t>
  </si>
  <si>
    <t>596215021R00</t>
  </si>
  <si>
    <t>Kladení zámkové dlažby tl. 6 cm do drtě tl. 4 cm</t>
  </si>
  <si>
    <t>chodník : 518,9</t>
  </si>
  <si>
    <t>596215040R00</t>
  </si>
  <si>
    <t>Kladení zámkové dlažby tl. 8 cm do drtě tl. 4 cm</t>
  </si>
  <si>
    <t>pojízdná dlažba, kontejnerové stání : 22,9</t>
  </si>
  <si>
    <t>596291113R00</t>
  </si>
  <si>
    <t xml:space="preserve">Řezání zámkové dlažby tl. 80 mm </t>
  </si>
  <si>
    <t>Odkaz na mn. položky pořadí 42 : 22,90000*0,3</t>
  </si>
  <si>
    <t>592451151R</t>
  </si>
  <si>
    <t>Dlažba betonová skladebná reliéfní 200 x 100 x 60 mm, barevná</t>
  </si>
  <si>
    <t>7,6</t>
  </si>
  <si>
    <t>Koeficient : 0,05</t>
  </si>
  <si>
    <t>592451170R</t>
  </si>
  <si>
    <t>Dlažba zámková 200 x 100 x 80 mm přírodní</t>
  </si>
  <si>
    <t>Odkaz na mn. položky pořadí 42 : 22,90000</t>
  </si>
  <si>
    <t>592451210R</t>
  </si>
  <si>
    <t>Dlažba betonová 300 x 300 x 60 mm, přírodní</t>
  </si>
  <si>
    <t>Odkaz na mn. položky pořadí 41 : 518,90000</t>
  </si>
  <si>
    <t>Odkaz na mn. položky pořadí 44 : 7,98000*-1</t>
  </si>
  <si>
    <t>67352004R</t>
  </si>
  <si>
    <t>Geotextilie netkaná PET 300 g/m2</t>
  </si>
  <si>
    <t>Koeficient : 0,2</t>
  </si>
  <si>
    <t>599141111R00</t>
  </si>
  <si>
    <t>Vyplnění spár živičnou zálivkou</t>
  </si>
  <si>
    <t>216,5+33</t>
  </si>
  <si>
    <t>917862114R00</t>
  </si>
  <si>
    <t>Osazení stojatého obrubníku betonového, s boční opěrou, do lože z betonu C 25/30</t>
  </si>
  <si>
    <t>BO10/25 : 24,5+31,2+25,3+17+43,8+17+11+3+11+15+31,6+25+18,5+22+7</t>
  </si>
  <si>
    <t>14</t>
  </si>
  <si>
    <t>BO15/15 : 4+4+4+2+4,5</t>
  </si>
  <si>
    <t>BO15/25 : 245,8-18,5</t>
  </si>
  <si>
    <t>919735112R00</t>
  </si>
  <si>
    <t>Řezání stávajícího živičného krytu tl. 5 - 10 cm</t>
  </si>
  <si>
    <t>Odkaz na mn. položky pořadí 48 : 249,50000</t>
  </si>
  <si>
    <t>919735113R00</t>
  </si>
  <si>
    <t>Řezání stávajícího živičného krytu tl. 10 - 15 cm</t>
  </si>
  <si>
    <t>917931132NC</t>
  </si>
  <si>
    <t xml:space="preserve">Osazení přídlažby,kostka drobná,2 řady, lože C20/25 včetně dodávky kamenných dlažebních kostek </t>
  </si>
  <si>
    <t>Vlastní</t>
  </si>
  <si>
    <t>Indiv</t>
  </si>
  <si>
    <t>245,8</t>
  </si>
  <si>
    <t>59217421R</t>
  </si>
  <si>
    <t>Obrubník chodníkový ABO 14-10 v. 250 x 100 x 1000 mm přírodní</t>
  </si>
  <si>
    <t>kus</t>
  </si>
  <si>
    <t>Odkaz na mn. položky pořadí 49 : 316,90000</t>
  </si>
  <si>
    <t>59217488R</t>
  </si>
  <si>
    <t>Obrubník silniční ABO 2-15 v. 250 x 150 x 1000 mm přírodní</t>
  </si>
  <si>
    <t>Odkaz na mn. položky pořadí 51 : 227,30000</t>
  </si>
  <si>
    <t>Odkaz na mn. položky pořadí 58 : 5,00000*-1</t>
  </si>
  <si>
    <t>Odkaz na mn. položky pořadí 59 : 5,00000*-1</t>
  </si>
  <si>
    <t>59217490R</t>
  </si>
  <si>
    <t xml:space="preserve">Obrubník silniční nájezdový ABO 2-15 N v. 150 x 150 x 1000 mm </t>
  </si>
  <si>
    <t>Odkaz na mn. položky pořadí 50 : 18,50000</t>
  </si>
  <si>
    <t>59217491R</t>
  </si>
  <si>
    <t>Obrubník silniční přechodový pravý ABO 2-15 PP v 150 x 150 x 1000 mm</t>
  </si>
  <si>
    <t>59217492R</t>
  </si>
  <si>
    <t>Obrubník silniční přechodový levý ABO 2-15 PL v 150 x 150 x 1000 mm</t>
  </si>
  <si>
    <t>938908411R00</t>
  </si>
  <si>
    <t>Očištění povrchu krytu saponátovým roztokem</t>
  </si>
  <si>
    <t>938909311R00</t>
  </si>
  <si>
    <t>Odstranění nánosu z povrchu živičného nebo beton.</t>
  </si>
  <si>
    <t>Odkaz na mn. položky pořadí 60 : 257,20000</t>
  </si>
  <si>
    <t>998223011R00</t>
  </si>
  <si>
    <t>Přesun hmot, pozemní komunikace, kryt dlážděný</t>
  </si>
  <si>
    <t>Přesun hmot</t>
  </si>
  <si>
    <t>POL7_</t>
  </si>
  <si>
    <t xml:space="preserve">Hmotnosti z položek s pořadovými čísly: : </t>
  </si>
  <si>
    <t xml:space="preserve">29,30,31,32,33,34,35,36,37,38,39,41,42,43,44,45,46,47,48,49,50,51,54,55,56,57,58,59,60, : </t>
  </si>
  <si>
    <t>Součet: : 786,04844</t>
  </si>
  <si>
    <t>979990103R00</t>
  </si>
  <si>
    <t>Poplatek za uložení suti - beton, skupina odpadu 170101</t>
  </si>
  <si>
    <t>RTS 23/ II</t>
  </si>
  <si>
    <t>Odkaz na dem. hmot. položky pořadí 1 : 9,08040</t>
  </si>
  <si>
    <t>Odkaz na dem. hmot. položky pořadí 2 : 22,56750</t>
  </si>
  <si>
    <t>Odkaz na dem. hmot. položky pořadí 5 : 45,08400</t>
  </si>
  <si>
    <t>Odkaz na dem. hmot. položky pořadí 7 : 151,87500</t>
  </si>
  <si>
    <t>Odkaz na dem. hmot. položky pořadí 9 : 9,60000</t>
  </si>
  <si>
    <t>979999973R00</t>
  </si>
  <si>
    <t>Poplatek za uložení, zemina a kamení, (skup.170504)</t>
  </si>
  <si>
    <t>Odkaz na dem. hmot. položky pořadí 3 : 36,54200</t>
  </si>
  <si>
    <t>979999995R00</t>
  </si>
  <si>
    <t>Poplatek za recyklaci asfaltu, kusovost do 1600 cm2, (skup.170302)</t>
  </si>
  <si>
    <t>Odkaz na dem. hmot. položky pořadí 4 : 41,32700</t>
  </si>
  <si>
    <t>Odkaz na dem. hmot. položky pořadí 6 : 67,36400</t>
  </si>
  <si>
    <t>979087212R00</t>
  </si>
  <si>
    <t>Nakládání suti na dopravní prostředky - komunikace</t>
  </si>
  <si>
    <t>Přesun suti</t>
  </si>
  <si>
    <t>POL8_</t>
  </si>
  <si>
    <t xml:space="preserve">Demontážní hmotnosti z položek s pořadovými čísly: : </t>
  </si>
  <si>
    <t xml:space="preserve">1,2,3,4,5,6,7,9, : </t>
  </si>
  <si>
    <t>Součet: : 383,43990</t>
  </si>
  <si>
    <t>979081111R00</t>
  </si>
  <si>
    <t>Odvoz suti a vybour. hmot na skládku do 1 km</t>
  </si>
  <si>
    <t>979081121R00</t>
  </si>
  <si>
    <t>Příplatek k odvozu za každý další 1 km</t>
  </si>
  <si>
    <t>Předpoklad 14 km</t>
  </si>
  <si>
    <t>POP</t>
  </si>
  <si>
    <t>Součet: : 5368,15860</t>
  </si>
  <si>
    <t>979093111R00</t>
  </si>
  <si>
    <t>Uložení suti na skládku bez zhutnění</t>
  </si>
  <si>
    <t>R1</t>
  </si>
  <si>
    <t>Kompletační a koordinační činnost</t>
  </si>
  <si>
    <t>soubor</t>
  </si>
  <si>
    <t>R3</t>
  </si>
  <si>
    <t>Uvedení všech povrchů dotčených stavbou do původního stavu</t>
  </si>
  <si>
    <t>Uvedení všech povrchů dotčených stavbou do původního stavu (komunikace, chodníky zeleň, příkopy, propustky), včetně opravy, údržby a průběžného čištění, kropení komunikací užívaných v průběhu stavby</t>
  </si>
  <si>
    <t>R4</t>
  </si>
  <si>
    <t>Úklid staveniště před protokolárním předáním a převzetím díla</t>
  </si>
  <si>
    <t>005111020R</t>
  </si>
  <si>
    <t>Vytyčení stavby</t>
  </si>
  <si>
    <t>Soubor</t>
  </si>
  <si>
    <t>VRN</t>
  </si>
  <si>
    <t>POL99_8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</si>
  <si>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</si>
  <si>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</si>
  <si>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</si>
  <si>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</si>
  <si>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 R</t>
  </si>
  <si>
    <t>Zařízení staveniště</t>
  </si>
  <si>
    <t>Náklady spojené se zřízením přípojek energií k objektům zařízení staveniště, vybudování případných měřících odběrných míst a zařízení, případná příprava území pro objekty ZS a vlastní vybudování objektů ZS vč. oplocení, zabezpečení proti neoprávněnému vstupu nepovolaných osob. Provoz zařízení staveniště – náklady na vybavení objektů ZS, ostraha staveniště, osvětlení staveniště, náklady na energie v rámci provozu ZS, náklady na úklid v prostorách ZS, náklady na potřebnou údržbu a opravy na objektech ZS a na přípojkách energií. Odstranění objektů ZS včetně přípojek energií a jejich odvoz. Náklady na úpravu povrchů po odstranění ZS a úklid ploch ZS.</t>
  </si>
  <si>
    <t>005211030R</t>
  </si>
  <si>
    <t>Dočasná dopravní opatření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</si>
  <si>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</si>
  <si>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</si>
  <si>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>Užívání veřejných ploch a prostranství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</si>
  <si>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</si>
  <si>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00523  R</t>
  </si>
  <si>
    <t>Zkoušky a revize</t>
  </si>
  <si>
    <t>Náklady zhotovitele, související s prováděním zkoušek a revizí předepsaných technickými normami, TP nebo objednatelem a které jsou pro provedení díla nezbytné.</t>
  </si>
  <si>
    <t>Např.:</t>
  </si>
  <si>
    <t>ČSN 72 1006 - Kontrola zhutnění zemin a sypanin</t>
  </si>
  <si>
    <t>ČSN 73 6175 - Měření a hodnocení nerovnosti povrchů vozovek</t>
  </si>
  <si>
    <t>ČSN 73 6192 - Rázové zatěžovací zkoušky vozovek a podloží</t>
  </si>
  <si>
    <t>ČSN EN 1610 - Provádění stok a kanalizačních přípojek a jejich zkoušení</t>
  </si>
  <si>
    <t>TKP 18 Beton pro konstrukce</t>
  </si>
  <si>
    <t>ČSN  EN 206  Beton</t>
  </si>
  <si>
    <t>atd.</t>
  </si>
  <si>
    <t>005241010R</t>
  </si>
  <si>
    <t>Dokumentace skutečného provedení</t>
  </si>
  <si>
    <t>Náklady na vyhotovení dokumentace skutečného provedení stavby a její předání objednateli v požadované formě a požadovaném počtu.</t>
  </si>
  <si>
    <t>- 3x vyhotovení - dokumentace v listinné a 2x na CD vdigitální podobě v souladu se stavebním zákonem a provádějícími předpisy, zakreslení změn PD, vč. revizí, prohlášení o shodě apod.</t>
  </si>
  <si>
    <t>005241020R</t>
  </si>
  <si>
    <t>Geodetické zaměření skutečného provedení</t>
  </si>
  <si>
    <t>- náklady na provedení skutečného zaměření stavby v rozsahu nezbytném pro zápis změny do katastru nemovitostí.</t>
  </si>
  <si>
    <t>005599</t>
  </si>
  <si>
    <t>Zápis stavby do DTM-MSK</t>
  </si>
  <si>
    <t>R</t>
  </si>
  <si>
    <t>Fotodokumentace stavby</t>
  </si>
  <si>
    <t>Fotodokumentace stavby před zahájením stavby, v průběhu výstavby a po stavbě. Zařazení fotek do fotoalba v časové posloupnosti a popisem činnosti a číslem objektů v listinné a digitální podobě.</t>
  </si>
  <si>
    <t>Zhotovitel zaznamená průběh prací. Fotky budou dokládat postup prací po jednotlivých dnech a fakturovaných položkách, nasazení jednotlivých mechanizmů, prováděných zkouškách, bude předáno na CD s popisem po jednotlivých dnech.</t>
  </si>
  <si>
    <t>SUM</t>
  </si>
  <si>
    <t>Poznámky uchazeče k zadání</t>
  </si>
  <si>
    <t>POPUZIV</t>
  </si>
  <si>
    <t>Geodetické zaměření rohů stavby, stabilizace bodů a sestavení laviček.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</si>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</sst>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4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0" fontId="19" fillId="0" borderId="18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0" fontId="19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W17" sqref="W17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sheetProtection algorithmName="SHA-512" hashValue="uZFrWA6LAYNDaWVHXoee+N6ZkrSOXZ5915fGZt6QtTOXEG624b3Q2yDKfDHJZpAORLqiUi+PtiEkv/oy9c5nlw==" saltValue="OlIWqb5t3AtvHrgtEP/a5A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3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8" t="s">
        <v>24</v>
      </c>
      <c r="C2" s="109"/>
      <c r="D2" s="110" t="s">
        <v>49</v>
      </c>
      <c r="E2" s="111" t="s">
        <v>50</v>
      </c>
      <c r="F2" s="112"/>
      <c r="G2" s="112"/>
      <c r="H2" s="112"/>
      <c r="I2" s="112"/>
      <c r="J2" s="113"/>
      <c r="O2" s="1"/>
    </row>
    <row r="3" spans="1:15" ht="27" customHeight="1" x14ac:dyDescent="0.2">
      <c r="A3" s="2"/>
      <c r="B3" s="114" t="s">
        <v>47</v>
      </c>
      <c r="C3" s="109"/>
      <c r="D3" s="115" t="s">
        <v>45</v>
      </c>
      <c r="E3" s="116" t="s">
        <v>46</v>
      </c>
      <c r="F3" s="117"/>
      <c r="G3" s="117"/>
      <c r="H3" s="117"/>
      <c r="I3" s="117"/>
      <c r="J3" s="118"/>
    </row>
    <row r="4" spans="1:15" ht="23.25" customHeight="1" x14ac:dyDescent="0.2">
      <c r="A4" s="104">
        <v>7453</v>
      </c>
      <c r="B4" s="119" t="s">
        <v>48</v>
      </c>
      <c r="C4" s="120"/>
      <c r="D4" s="121" t="s">
        <v>43</v>
      </c>
      <c r="E4" s="122" t="s">
        <v>44</v>
      </c>
      <c r="F4" s="123"/>
      <c r="G4" s="123"/>
      <c r="H4" s="123"/>
      <c r="I4" s="123"/>
      <c r="J4" s="124"/>
    </row>
    <row r="5" spans="1:15" ht="24" customHeight="1" x14ac:dyDescent="0.2">
      <c r="A5" s="2"/>
      <c r="B5" s="30" t="s">
        <v>23</v>
      </c>
      <c r="D5" s="125" t="s">
        <v>51</v>
      </c>
      <c r="E5" s="87"/>
      <c r="F5" s="87"/>
      <c r="G5" s="87"/>
      <c r="H5" s="18" t="s">
        <v>42</v>
      </c>
      <c r="I5" s="127" t="s">
        <v>55</v>
      </c>
      <c r="J5" s="8"/>
    </row>
    <row r="6" spans="1:15" ht="15.75" customHeight="1" x14ac:dyDescent="0.2">
      <c r="A6" s="2"/>
      <c r="B6" s="27"/>
      <c r="C6" s="52"/>
      <c r="D6" s="107" t="s">
        <v>52</v>
      </c>
      <c r="E6" s="88"/>
      <c r="F6" s="88"/>
      <c r="G6" s="88"/>
      <c r="H6" s="18" t="s">
        <v>36</v>
      </c>
      <c r="I6" s="127" t="s">
        <v>56</v>
      </c>
      <c r="J6" s="8"/>
    </row>
    <row r="7" spans="1:15" ht="15.75" customHeight="1" x14ac:dyDescent="0.2">
      <c r="A7" s="2"/>
      <c r="B7" s="28"/>
      <c r="C7" s="53"/>
      <c r="D7" s="105" t="s">
        <v>54</v>
      </c>
      <c r="E7" s="126" t="s">
        <v>53</v>
      </c>
      <c r="F7" s="89"/>
      <c r="G7" s="89"/>
      <c r="H7" s="23"/>
      <c r="I7" s="22"/>
      <c r="J7" s="33"/>
    </row>
    <row r="8" spans="1:15" ht="24" hidden="1" customHeight="1" x14ac:dyDescent="0.2">
      <c r="A8" s="2"/>
      <c r="B8" s="30" t="s">
        <v>21</v>
      </c>
      <c r="D8" s="106" t="s">
        <v>57</v>
      </c>
      <c r="H8" s="18" t="s">
        <v>42</v>
      </c>
      <c r="I8" s="127" t="s">
        <v>61</v>
      </c>
      <c r="J8" s="8"/>
    </row>
    <row r="9" spans="1:15" ht="15.75" hidden="1" customHeight="1" x14ac:dyDescent="0.2">
      <c r="A9" s="2"/>
      <c r="B9" s="2"/>
      <c r="D9" s="106" t="s">
        <v>58</v>
      </c>
      <c r="H9" s="18" t="s">
        <v>36</v>
      </c>
      <c r="I9" s="127" t="s">
        <v>62</v>
      </c>
      <c r="J9" s="8"/>
    </row>
    <row r="10" spans="1:15" ht="15.75" hidden="1" customHeight="1" x14ac:dyDescent="0.2">
      <c r="A10" s="2"/>
      <c r="B10" s="34"/>
      <c r="C10" s="53"/>
      <c r="D10" s="105" t="s">
        <v>60</v>
      </c>
      <c r="E10" s="128" t="s">
        <v>59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7"/>
      <c r="C12" s="52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8"/>
      <c r="C13" s="53"/>
      <c r="D13" s="133"/>
      <c r="E13" s="131"/>
      <c r="F13" s="132"/>
      <c r="G13" s="132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2"/>
      <c r="F15" s="82"/>
      <c r="G15" s="83"/>
      <c r="H15" s="83"/>
      <c r="I15" s="83" t="s">
        <v>31</v>
      </c>
      <c r="J15" s="84"/>
    </row>
    <row r="16" spans="1:15" ht="23.25" customHeight="1" x14ac:dyDescent="0.2">
      <c r="A16" s="196" t="s">
        <v>26</v>
      </c>
      <c r="B16" s="37" t="s">
        <v>26</v>
      </c>
      <c r="C16" s="58"/>
      <c r="D16" s="59"/>
      <c r="E16" s="79"/>
      <c r="F16" s="80"/>
      <c r="G16" s="79"/>
      <c r="H16" s="80"/>
      <c r="I16" s="79">
        <f>SUMIF(F49:F59,A16,I49:I59)+SUMIF(F49:F59,"PSU",I49:I59)</f>
        <v>0</v>
      </c>
      <c r="J16" s="81"/>
    </row>
    <row r="17" spans="1:10" ht="23.25" customHeight="1" x14ac:dyDescent="0.2">
      <c r="A17" s="196" t="s">
        <v>27</v>
      </c>
      <c r="B17" s="37" t="s">
        <v>27</v>
      </c>
      <c r="C17" s="58"/>
      <c r="D17" s="59"/>
      <c r="E17" s="79"/>
      <c r="F17" s="80"/>
      <c r="G17" s="79"/>
      <c r="H17" s="80"/>
      <c r="I17" s="79">
        <f>SUMIF(F49:F59,A17,I49:I59)</f>
        <v>0</v>
      </c>
      <c r="J17" s="81"/>
    </row>
    <row r="18" spans="1:10" ht="23.25" customHeight="1" x14ac:dyDescent="0.2">
      <c r="A18" s="196" t="s">
        <v>28</v>
      </c>
      <c r="B18" s="37" t="s">
        <v>28</v>
      </c>
      <c r="C18" s="58"/>
      <c r="D18" s="59"/>
      <c r="E18" s="79"/>
      <c r="F18" s="80"/>
      <c r="G18" s="79"/>
      <c r="H18" s="80"/>
      <c r="I18" s="79">
        <f>SUMIF(F49:F59,A18,I49:I59)</f>
        <v>0</v>
      </c>
      <c r="J18" s="81"/>
    </row>
    <row r="19" spans="1:10" ht="23.25" customHeight="1" x14ac:dyDescent="0.2">
      <c r="A19" s="196" t="s">
        <v>89</v>
      </c>
      <c r="B19" s="37" t="s">
        <v>29</v>
      </c>
      <c r="C19" s="58"/>
      <c r="D19" s="59"/>
      <c r="E19" s="79"/>
      <c r="F19" s="80"/>
      <c r="G19" s="79"/>
      <c r="H19" s="80"/>
      <c r="I19" s="79">
        <f>SUMIF(F49:F59,A19,I49:I59)</f>
        <v>0</v>
      </c>
      <c r="J19" s="81"/>
    </row>
    <row r="20" spans="1:10" ht="23.25" customHeight="1" x14ac:dyDescent="0.2">
      <c r="A20" s="196" t="s">
        <v>90</v>
      </c>
      <c r="B20" s="37" t="s">
        <v>30</v>
      </c>
      <c r="C20" s="58"/>
      <c r="D20" s="59"/>
      <c r="E20" s="79"/>
      <c r="F20" s="80"/>
      <c r="G20" s="79"/>
      <c r="H20" s="80"/>
      <c r="I20" s="79">
        <f>SUMIF(F49:F59,A20,I49:I59)</f>
        <v>0</v>
      </c>
      <c r="J20" s="81"/>
    </row>
    <row r="21" spans="1:10" ht="23.25" customHeight="1" x14ac:dyDescent="0.2">
      <c r="A21" s="2"/>
      <c r="B21" s="47" t="s">
        <v>31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12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12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5" t="s">
        <v>25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5" t="s">
        <v>37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65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hidden="1" customHeight="1" x14ac:dyDescent="0.2">
      <c r="B37" s="137" t="s">
        <v>17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2">
      <c r="A38" s="136" t="s">
        <v>39</v>
      </c>
      <c r="B38" s="141" t="s">
        <v>18</v>
      </c>
      <c r="C38" s="142" t="s">
        <v>6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19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63</v>
      </c>
      <c r="C39" s="147"/>
      <c r="D39" s="147"/>
      <c r="E39" s="147"/>
      <c r="F39" s="148">
        <f>'SO.06 6.1 Pol'!AE218</f>
        <v>0</v>
      </c>
      <c r="G39" s="149">
        <f>'SO.06 6.1 Pol'!AF218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hidden="1" customHeight="1" x14ac:dyDescent="0.2">
      <c r="A40" s="136">
        <v>2</v>
      </c>
      <c r="B40" s="152" t="s">
        <v>45</v>
      </c>
      <c r="C40" s="153" t="s">
        <v>46</v>
      </c>
      <c r="D40" s="153"/>
      <c r="E40" s="153"/>
      <c r="F40" s="154">
        <f>'SO.06 6.1 Pol'!AE218</f>
        <v>0</v>
      </c>
      <c r="G40" s="155">
        <f>'SO.06 6.1 Pol'!AF218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hidden="1" customHeight="1" x14ac:dyDescent="0.2">
      <c r="A41" s="136">
        <v>3</v>
      </c>
      <c r="B41" s="157" t="s">
        <v>43</v>
      </c>
      <c r="C41" s="147" t="s">
        <v>44</v>
      </c>
      <c r="D41" s="147"/>
      <c r="E41" s="147"/>
      <c r="F41" s="158">
        <f>'SO.06 6.1 Pol'!AE218</f>
        <v>0</v>
      </c>
      <c r="G41" s="150">
        <f>'SO.06 6.1 Pol'!AF218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hidden="1" customHeight="1" x14ac:dyDescent="0.2">
      <c r="A42" s="136"/>
      <c r="B42" s="159" t="s">
        <v>64</v>
      </c>
      <c r="C42" s="160"/>
      <c r="D42" s="160"/>
      <c r="E42" s="161"/>
      <c r="F42" s="162">
        <f>SUMIF(A39:A41,"=1",F39:F41)</f>
        <v>0</v>
      </c>
      <c r="G42" s="163">
        <f>SUMIF(A39:A41,"=1",G39:G41)</f>
        <v>0</v>
      </c>
      <c r="H42" s="163">
        <f>SUMIF(A39:A41,"=1",H39:H41)</f>
        <v>0</v>
      </c>
      <c r="I42" s="163">
        <f>SUMIF(A39:A41,"=1",I39:I41)</f>
        <v>0</v>
      </c>
      <c r="J42" s="164">
        <f>SUMIF(A39:A41,"=1",J39:J41)</f>
        <v>0</v>
      </c>
    </row>
    <row r="46" spans="1:10" ht="15.75" x14ac:dyDescent="0.25">
      <c r="B46" s="175" t="s">
        <v>66</v>
      </c>
    </row>
    <row r="48" spans="1:10" ht="25.5" customHeight="1" x14ac:dyDescent="0.2">
      <c r="A48" s="177"/>
      <c r="B48" s="180" t="s">
        <v>18</v>
      </c>
      <c r="C48" s="180" t="s">
        <v>6</v>
      </c>
      <c r="D48" s="181"/>
      <c r="E48" s="181"/>
      <c r="F48" s="182" t="s">
        <v>67</v>
      </c>
      <c r="G48" s="182"/>
      <c r="H48" s="182"/>
      <c r="I48" s="182" t="s">
        <v>31</v>
      </c>
      <c r="J48" s="182" t="s">
        <v>0</v>
      </c>
    </row>
    <row r="49" spans="1:10" ht="36.75" customHeight="1" x14ac:dyDescent="0.2">
      <c r="A49" s="178"/>
      <c r="B49" s="183" t="s">
        <v>68</v>
      </c>
      <c r="C49" s="184" t="s">
        <v>69</v>
      </c>
      <c r="D49" s="185"/>
      <c r="E49" s="185"/>
      <c r="F49" s="192" t="s">
        <v>26</v>
      </c>
      <c r="G49" s="193"/>
      <c r="H49" s="193"/>
      <c r="I49" s="193">
        <f>'SO.06 6.1 Pol'!G8</f>
        <v>0</v>
      </c>
      <c r="J49" s="189" t="str">
        <f>IF(I60=0,"",I49/I60*100)</f>
        <v/>
      </c>
    </row>
    <row r="50" spans="1:10" ht="36.75" customHeight="1" x14ac:dyDescent="0.2">
      <c r="A50" s="178"/>
      <c r="B50" s="183" t="s">
        <v>70</v>
      </c>
      <c r="C50" s="184" t="s">
        <v>71</v>
      </c>
      <c r="D50" s="185"/>
      <c r="E50" s="185"/>
      <c r="F50" s="192" t="s">
        <v>26</v>
      </c>
      <c r="G50" s="193"/>
      <c r="H50" s="193"/>
      <c r="I50" s="193">
        <f>'SO.06 6.1 Pol'!G16</f>
        <v>0</v>
      </c>
      <c r="J50" s="189" t="str">
        <f>IF(I60=0,"",I50/I60*100)</f>
        <v/>
      </c>
    </row>
    <row r="51" spans="1:10" ht="36.75" customHeight="1" x14ac:dyDescent="0.2">
      <c r="A51" s="178"/>
      <c r="B51" s="183" t="s">
        <v>72</v>
      </c>
      <c r="C51" s="184" t="s">
        <v>73</v>
      </c>
      <c r="D51" s="185"/>
      <c r="E51" s="185"/>
      <c r="F51" s="192" t="s">
        <v>26</v>
      </c>
      <c r="G51" s="193"/>
      <c r="H51" s="193"/>
      <c r="I51" s="193">
        <f>'SO.06 6.1 Pol'!G42</f>
        <v>0</v>
      </c>
      <c r="J51" s="189" t="str">
        <f>IF(I60=0,"",I51/I60*100)</f>
        <v/>
      </c>
    </row>
    <row r="52" spans="1:10" ht="36.75" customHeight="1" x14ac:dyDescent="0.2">
      <c r="A52" s="178"/>
      <c r="B52" s="183" t="s">
        <v>74</v>
      </c>
      <c r="C52" s="184" t="s">
        <v>75</v>
      </c>
      <c r="D52" s="185"/>
      <c r="E52" s="185"/>
      <c r="F52" s="192" t="s">
        <v>26</v>
      </c>
      <c r="G52" s="193"/>
      <c r="H52" s="193"/>
      <c r="I52" s="193">
        <f>'SO.06 6.1 Pol'!G71</f>
        <v>0</v>
      </c>
      <c r="J52" s="189" t="str">
        <f>IF(I60=0,"",I52/I60*100)</f>
        <v/>
      </c>
    </row>
    <row r="53" spans="1:10" ht="36.75" customHeight="1" x14ac:dyDescent="0.2">
      <c r="A53" s="178"/>
      <c r="B53" s="183" t="s">
        <v>76</v>
      </c>
      <c r="C53" s="184" t="s">
        <v>77</v>
      </c>
      <c r="D53" s="185"/>
      <c r="E53" s="185"/>
      <c r="F53" s="192" t="s">
        <v>26</v>
      </c>
      <c r="G53" s="193"/>
      <c r="H53" s="193"/>
      <c r="I53" s="193">
        <f>'SO.06 6.1 Pol'!G74</f>
        <v>0</v>
      </c>
      <c r="J53" s="189" t="str">
        <f>IF(I60=0,"",I53/I60*100)</f>
        <v/>
      </c>
    </row>
    <row r="54" spans="1:10" ht="36.75" customHeight="1" x14ac:dyDescent="0.2">
      <c r="A54" s="178"/>
      <c r="B54" s="183" t="s">
        <v>78</v>
      </c>
      <c r="C54" s="184" t="s">
        <v>79</v>
      </c>
      <c r="D54" s="185"/>
      <c r="E54" s="185"/>
      <c r="F54" s="192" t="s">
        <v>26</v>
      </c>
      <c r="G54" s="193"/>
      <c r="H54" s="193"/>
      <c r="I54" s="193">
        <f>'SO.06 6.1 Pol'!G82</f>
        <v>0</v>
      </c>
      <c r="J54" s="189" t="str">
        <f>IF(I60=0,"",I54/I60*100)</f>
        <v/>
      </c>
    </row>
    <row r="55" spans="1:10" ht="36.75" customHeight="1" x14ac:dyDescent="0.2">
      <c r="A55" s="178"/>
      <c r="B55" s="183" t="s">
        <v>80</v>
      </c>
      <c r="C55" s="184" t="s">
        <v>81</v>
      </c>
      <c r="D55" s="185"/>
      <c r="E55" s="185"/>
      <c r="F55" s="192" t="s">
        <v>26</v>
      </c>
      <c r="G55" s="193"/>
      <c r="H55" s="193"/>
      <c r="I55" s="193">
        <f>'SO.06 6.1 Pol'!G114</f>
        <v>0</v>
      </c>
      <c r="J55" s="189" t="str">
        <f>IF(I60=0,"",I55/I60*100)</f>
        <v/>
      </c>
    </row>
    <row r="56" spans="1:10" ht="36.75" customHeight="1" x14ac:dyDescent="0.2">
      <c r="A56" s="178"/>
      <c r="B56" s="183" t="s">
        <v>82</v>
      </c>
      <c r="C56" s="184" t="s">
        <v>83</v>
      </c>
      <c r="D56" s="185"/>
      <c r="E56" s="185"/>
      <c r="F56" s="192" t="s">
        <v>26</v>
      </c>
      <c r="G56" s="193"/>
      <c r="H56" s="193"/>
      <c r="I56" s="193">
        <f>'SO.06 6.1 Pol'!G143</f>
        <v>0</v>
      </c>
      <c r="J56" s="189" t="str">
        <f>IF(I60=0,"",I56/I60*100)</f>
        <v/>
      </c>
    </row>
    <row r="57" spans="1:10" ht="36.75" customHeight="1" x14ac:dyDescent="0.2">
      <c r="A57" s="178"/>
      <c r="B57" s="183" t="s">
        <v>84</v>
      </c>
      <c r="C57" s="184" t="s">
        <v>85</v>
      </c>
      <c r="D57" s="185"/>
      <c r="E57" s="185"/>
      <c r="F57" s="192" t="s">
        <v>26</v>
      </c>
      <c r="G57" s="193"/>
      <c r="H57" s="193"/>
      <c r="I57" s="193">
        <f>'SO.06 6.1 Pol'!G148</f>
        <v>0</v>
      </c>
      <c r="J57" s="189" t="str">
        <f>IF(I60=0,"",I57/I60*100)</f>
        <v/>
      </c>
    </row>
    <row r="58" spans="1:10" ht="36.75" customHeight="1" x14ac:dyDescent="0.2">
      <c r="A58" s="178"/>
      <c r="B58" s="183" t="s">
        <v>86</v>
      </c>
      <c r="C58" s="184" t="s">
        <v>87</v>
      </c>
      <c r="D58" s="185"/>
      <c r="E58" s="185"/>
      <c r="F58" s="192" t="s">
        <v>88</v>
      </c>
      <c r="G58" s="193"/>
      <c r="H58" s="193"/>
      <c r="I58" s="193">
        <f>'SO.06 6.1 Pol'!G153</f>
        <v>0</v>
      </c>
      <c r="J58" s="189" t="str">
        <f>IF(I60=0,"",I58/I60*100)</f>
        <v/>
      </c>
    </row>
    <row r="59" spans="1:10" ht="36.75" customHeight="1" x14ac:dyDescent="0.2">
      <c r="A59" s="178"/>
      <c r="B59" s="183" t="s">
        <v>89</v>
      </c>
      <c r="C59" s="184" t="s">
        <v>29</v>
      </c>
      <c r="D59" s="185"/>
      <c r="E59" s="185"/>
      <c r="F59" s="192" t="s">
        <v>89</v>
      </c>
      <c r="G59" s="193"/>
      <c r="H59" s="193"/>
      <c r="I59" s="193">
        <f>'SO.06 6.1 Pol'!G182</f>
        <v>0</v>
      </c>
      <c r="J59" s="189" t="str">
        <f>IF(I60=0,"",I59/I60*100)</f>
        <v/>
      </c>
    </row>
    <row r="60" spans="1:10" ht="25.5" customHeight="1" x14ac:dyDescent="0.2">
      <c r="A60" s="179"/>
      <c r="B60" s="186" t="s">
        <v>1</v>
      </c>
      <c r="C60" s="187"/>
      <c r="D60" s="188"/>
      <c r="E60" s="188"/>
      <c r="F60" s="194"/>
      <c r="G60" s="195"/>
      <c r="H60" s="195"/>
      <c r="I60" s="195">
        <f>SUM(I49:I59)</f>
        <v>0</v>
      </c>
      <c r="J60" s="190">
        <f>SUM(J49:J59)</f>
        <v>0</v>
      </c>
    </row>
    <row r="61" spans="1:10" x14ac:dyDescent="0.2">
      <c r="F61" s="135"/>
      <c r="G61" s="135"/>
      <c r="H61" s="135"/>
      <c r="I61" s="135"/>
      <c r="J61" s="191"/>
    </row>
    <row r="62" spans="1:10" x14ac:dyDescent="0.2">
      <c r="F62" s="135"/>
      <c r="G62" s="135"/>
      <c r="H62" s="135"/>
      <c r="I62" s="135"/>
      <c r="J62" s="191"/>
    </row>
    <row r="63" spans="1:10" x14ac:dyDescent="0.2">
      <c r="F63" s="135"/>
      <c r="G63" s="135"/>
      <c r="H63" s="135"/>
      <c r="I63" s="135"/>
      <c r="J63" s="191"/>
    </row>
  </sheetData>
  <sheetProtection algorithmName="SHA-512" hashValue="cvHCqWeoFB2W6zy59IjeKQBZqM+WbeKQWjOvAKutO16D0x55Zk/SauskoW7b/XMS+LC8oAqolxbQX/ePNLQrMg==" saltValue="nDEi/ckwUsrVNGyNjAt7k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6"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sheetProtection algorithmName="SHA-512" hashValue="VlWS2sSwAz3ZMqxEIxTsg+XbzB3qas+IURvu0kqFoJGE5LiKXSJKyGno77xV5bLWve0eiQ+ybCF7PmGLguHTag==" saltValue="s3ZIJB9JkbBE+wiYgUxe6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BA061-CDF0-4991-9A7F-58FD0B5E88C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91</v>
      </c>
    </row>
    <row r="2" spans="1:60" ht="24.95" customHeight="1" x14ac:dyDescent="0.2">
      <c r="A2" s="198" t="s">
        <v>8</v>
      </c>
      <c r="B2" s="48" t="s">
        <v>49</v>
      </c>
      <c r="C2" s="201" t="s">
        <v>50</v>
      </c>
      <c r="D2" s="199"/>
      <c r="E2" s="199"/>
      <c r="F2" s="199"/>
      <c r="G2" s="200"/>
      <c r="AG2" t="s">
        <v>92</v>
      </c>
    </row>
    <row r="3" spans="1:60" ht="24.95" customHeight="1" x14ac:dyDescent="0.2">
      <c r="A3" s="198" t="s">
        <v>9</v>
      </c>
      <c r="B3" s="48" t="s">
        <v>45</v>
      </c>
      <c r="C3" s="201" t="s">
        <v>46</v>
      </c>
      <c r="D3" s="199"/>
      <c r="E3" s="199"/>
      <c r="F3" s="199"/>
      <c r="G3" s="200"/>
      <c r="AC3" s="176" t="s">
        <v>92</v>
      </c>
      <c r="AG3" t="s">
        <v>93</v>
      </c>
    </row>
    <row r="4" spans="1:60" ht="24.95" customHeight="1" x14ac:dyDescent="0.2">
      <c r="A4" s="202" t="s">
        <v>10</v>
      </c>
      <c r="B4" s="203" t="s">
        <v>43</v>
      </c>
      <c r="C4" s="204" t="s">
        <v>44</v>
      </c>
      <c r="D4" s="205"/>
      <c r="E4" s="205"/>
      <c r="F4" s="205"/>
      <c r="G4" s="206"/>
      <c r="AG4" t="s">
        <v>94</v>
      </c>
    </row>
    <row r="5" spans="1:60" x14ac:dyDescent="0.2">
      <c r="D5" s="10"/>
    </row>
    <row r="6" spans="1:60" ht="38.25" x14ac:dyDescent="0.2">
      <c r="A6" s="208" t="s">
        <v>95</v>
      </c>
      <c r="B6" s="210" t="s">
        <v>96</v>
      </c>
      <c r="C6" s="210" t="s">
        <v>97</v>
      </c>
      <c r="D6" s="209" t="s">
        <v>98</v>
      </c>
      <c r="E6" s="208" t="s">
        <v>99</v>
      </c>
      <c r="F6" s="207" t="s">
        <v>100</v>
      </c>
      <c r="G6" s="208" t="s">
        <v>31</v>
      </c>
      <c r="H6" s="211" t="s">
        <v>32</v>
      </c>
      <c r="I6" s="211" t="s">
        <v>101</v>
      </c>
      <c r="J6" s="211" t="s">
        <v>33</v>
      </c>
      <c r="K6" s="211" t="s">
        <v>102</v>
      </c>
      <c r="L6" s="211" t="s">
        <v>103</v>
      </c>
      <c r="M6" s="211" t="s">
        <v>104</v>
      </c>
      <c r="N6" s="211" t="s">
        <v>105</v>
      </c>
      <c r="O6" s="211" t="s">
        <v>106</v>
      </c>
      <c r="P6" s="211" t="s">
        <v>107</v>
      </c>
      <c r="Q6" s="211" t="s">
        <v>108</v>
      </c>
      <c r="R6" s="211" t="s">
        <v>109</v>
      </c>
      <c r="S6" s="211" t="s">
        <v>110</v>
      </c>
      <c r="T6" s="211" t="s">
        <v>111</v>
      </c>
      <c r="U6" s="211" t="s">
        <v>112</v>
      </c>
      <c r="V6" s="211" t="s">
        <v>113</v>
      </c>
      <c r="W6" s="211" t="s">
        <v>114</v>
      </c>
      <c r="X6" s="211" t="s">
        <v>115</v>
      </c>
      <c r="Y6" s="211" t="s">
        <v>116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8" t="s">
        <v>117</v>
      </c>
      <c r="B8" s="239" t="s">
        <v>68</v>
      </c>
      <c r="C8" s="262" t="s">
        <v>69</v>
      </c>
      <c r="D8" s="240"/>
      <c r="E8" s="241"/>
      <c r="F8" s="242"/>
      <c r="G8" s="242">
        <f>SUMIF(AG9:AG15,"&lt;&gt;NOR",G9:G15)</f>
        <v>0</v>
      </c>
      <c r="H8" s="242"/>
      <c r="I8" s="242">
        <f>SUM(I9:I15)</f>
        <v>0</v>
      </c>
      <c r="J8" s="242"/>
      <c r="K8" s="242">
        <f>SUM(K9:K15)</f>
        <v>0</v>
      </c>
      <c r="L8" s="242"/>
      <c r="M8" s="242">
        <f>SUM(M9:M15)</f>
        <v>0</v>
      </c>
      <c r="N8" s="241"/>
      <c r="O8" s="241">
        <f>SUM(O9:O15)</f>
        <v>0</v>
      </c>
      <c r="P8" s="241"/>
      <c r="Q8" s="241">
        <f>SUM(Q9:Q15)</f>
        <v>373.84</v>
      </c>
      <c r="R8" s="242"/>
      <c r="S8" s="242"/>
      <c r="T8" s="243"/>
      <c r="U8" s="237"/>
      <c r="V8" s="237">
        <f>SUM(V9:V15)</f>
        <v>159.12</v>
      </c>
      <c r="W8" s="237"/>
      <c r="X8" s="237"/>
      <c r="Y8" s="237"/>
      <c r="AG8" t="s">
        <v>118</v>
      </c>
    </row>
    <row r="9" spans="1:60" outlineLevel="1" x14ac:dyDescent="0.2">
      <c r="A9" s="252">
        <v>1</v>
      </c>
      <c r="B9" s="253" t="s">
        <v>119</v>
      </c>
      <c r="C9" s="263" t="s">
        <v>120</v>
      </c>
      <c r="D9" s="254" t="s">
        <v>121</v>
      </c>
      <c r="E9" s="255">
        <v>65.8</v>
      </c>
      <c r="F9" s="256"/>
      <c r="G9" s="257">
        <f>ROUND(E9*F9,2)</f>
        <v>0</v>
      </c>
      <c r="H9" s="256"/>
      <c r="I9" s="257">
        <f>ROUND(E9*H9,2)</f>
        <v>0</v>
      </c>
      <c r="J9" s="256"/>
      <c r="K9" s="257">
        <f>ROUND(E9*J9,2)</f>
        <v>0</v>
      </c>
      <c r="L9" s="257">
        <v>21</v>
      </c>
      <c r="M9" s="257">
        <f>G9*(1+L9/100)</f>
        <v>0</v>
      </c>
      <c r="N9" s="255">
        <v>0</v>
      </c>
      <c r="O9" s="255">
        <f>ROUND(E9*N9,2)</f>
        <v>0</v>
      </c>
      <c r="P9" s="255">
        <v>0.13800000000000001</v>
      </c>
      <c r="Q9" s="255">
        <f>ROUND(E9*P9,2)</f>
        <v>9.08</v>
      </c>
      <c r="R9" s="257"/>
      <c r="S9" s="257" t="s">
        <v>122</v>
      </c>
      <c r="T9" s="258" t="s">
        <v>123</v>
      </c>
      <c r="U9" s="232">
        <v>0.16</v>
      </c>
      <c r="V9" s="232">
        <f>ROUND(E9*U9,2)</f>
        <v>10.53</v>
      </c>
      <c r="W9" s="232"/>
      <c r="X9" s="232" t="s">
        <v>124</v>
      </c>
      <c r="Y9" s="232" t="s">
        <v>125</v>
      </c>
      <c r="Z9" s="212"/>
      <c r="AA9" s="212"/>
      <c r="AB9" s="212"/>
      <c r="AC9" s="212"/>
      <c r="AD9" s="212"/>
      <c r="AE9" s="212"/>
      <c r="AF9" s="212"/>
      <c r="AG9" s="212" t="s">
        <v>126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52">
        <v>2</v>
      </c>
      <c r="B10" s="253" t="s">
        <v>127</v>
      </c>
      <c r="C10" s="263" t="s">
        <v>128</v>
      </c>
      <c r="D10" s="254" t="s">
        <v>121</v>
      </c>
      <c r="E10" s="255">
        <v>100.3</v>
      </c>
      <c r="F10" s="256"/>
      <c r="G10" s="257">
        <f>ROUND(E10*F10,2)</f>
        <v>0</v>
      </c>
      <c r="H10" s="256"/>
      <c r="I10" s="257">
        <f>ROUND(E10*H10,2)</f>
        <v>0</v>
      </c>
      <c r="J10" s="256"/>
      <c r="K10" s="257">
        <f>ROUND(E10*J10,2)</f>
        <v>0</v>
      </c>
      <c r="L10" s="257">
        <v>21</v>
      </c>
      <c r="M10" s="257">
        <f>G10*(1+L10/100)</f>
        <v>0</v>
      </c>
      <c r="N10" s="255">
        <v>0</v>
      </c>
      <c r="O10" s="255">
        <f>ROUND(E10*N10,2)</f>
        <v>0</v>
      </c>
      <c r="P10" s="255">
        <v>0.22500000000000001</v>
      </c>
      <c r="Q10" s="255">
        <f>ROUND(E10*P10,2)</f>
        <v>22.57</v>
      </c>
      <c r="R10" s="257"/>
      <c r="S10" s="257" t="s">
        <v>122</v>
      </c>
      <c r="T10" s="258" t="s">
        <v>123</v>
      </c>
      <c r="U10" s="232">
        <v>0.14199999999999999</v>
      </c>
      <c r="V10" s="232">
        <f>ROUND(E10*U10,2)</f>
        <v>14.24</v>
      </c>
      <c r="W10" s="232"/>
      <c r="X10" s="232" t="s">
        <v>124</v>
      </c>
      <c r="Y10" s="232" t="s">
        <v>125</v>
      </c>
      <c r="Z10" s="212"/>
      <c r="AA10" s="212"/>
      <c r="AB10" s="212"/>
      <c r="AC10" s="212"/>
      <c r="AD10" s="212"/>
      <c r="AE10" s="212"/>
      <c r="AF10" s="212"/>
      <c r="AG10" s="212" t="s">
        <v>126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52">
        <v>3</v>
      </c>
      <c r="B11" s="253" t="s">
        <v>129</v>
      </c>
      <c r="C11" s="263" t="s">
        <v>130</v>
      </c>
      <c r="D11" s="254" t="s">
        <v>121</v>
      </c>
      <c r="E11" s="255">
        <v>166.1</v>
      </c>
      <c r="F11" s="256"/>
      <c r="G11" s="257">
        <f>ROUND(E11*F11,2)</f>
        <v>0</v>
      </c>
      <c r="H11" s="256"/>
      <c r="I11" s="257">
        <f>ROUND(E11*H11,2)</f>
        <v>0</v>
      </c>
      <c r="J11" s="256"/>
      <c r="K11" s="257">
        <f>ROUND(E11*J11,2)</f>
        <v>0</v>
      </c>
      <c r="L11" s="257">
        <v>21</v>
      </c>
      <c r="M11" s="257">
        <f>G11*(1+L11/100)</f>
        <v>0</v>
      </c>
      <c r="N11" s="255">
        <v>0</v>
      </c>
      <c r="O11" s="255">
        <f>ROUND(E11*N11,2)</f>
        <v>0</v>
      </c>
      <c r="P11" s="255">
        <v>0.22</v>
      </c>
      <c r="Q11" s="255">
        <f>ROUND(E11*P11,2)</f>
        <v>36.54</v>
      </c>
      <c r="R11" s="257"/>
      <c r="S11" s="257" t="s">
        <v>122</v>
      </c>
      <c r="T11" s="258" t="s">
        <v>123</v>
      </c>
      <c r="U11" s="232">
        <v>0.05</v>
      </c>
      <c r="V11" s="232">
        <f>ROUND(E11*U11,2)</f>
        <v>8.31</v>
      </c>
      <c r="W11" s="232"/>
      <c r="X11" s="232" t="s">
        <v>124</v>
      </c>
      <c r="Y11" s="232" t="s">
        <v>125</v>
      </c>
      <c r="Z11" s="212"/>
      <c r="AA11" s="212"/>
      <c r="AB11" s="212"/>
      <c r="AC11" s="212"/>
      <c r="AD11" s="212"/>
      <c r="AE11" s="212"/>
      <c r="AF11" s="212"/>
      <c r="AG11" s="212" t="s">
        <v>126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52">
        <v>4</v>
      </c>
      <c r="B12" s="253" t="s">
        <v>131</v>
      </c>
      <c r="C12" s="263" t="s">
        <v>132</v>
      </c>
      <c r="D12" s="254" t="s">
        <v>121</v>
      </c>
      <c r="E12" s="255">
        <v>375.7</v>
      </c>
      <c r="F12" s="256"/>
      <c r="G12" s="257">
        <f>ROUND(E12*F12,2)</f>
        <v>0</v>
      </c>
      <c r="H12" s="256"/>
      <c r="I12" s="257">
        <f>ROUND(E12*H12,2)</f>
        <v>0</v>
      </c>
      <c r="J12" s="256"/>
      <c r="K12" s="257">
        <f>ROUND(E12*J12,2)</f>
        <v>0</v>
      </c>
      <c r="L12" s="257">
        <v>21</v>
      </c>
      <c r="M12" s="257">
        <f>G12*(1+L12/100)</f>
        <v>0</v>
      </c>
      <c r="N12" s="255">
        <v>0</v>
      </c>
      <c r="O12" s="255">
        <f>ROUND(E12*N12,2)</f>
        <v>0</v>
      </c>
      <c r="P12" s="255">
        <v>0.11</v>
      </c>
      <c r="Q12" s="255">
        <f>ROUND(E12*P12,2)</f>
        <v>41.33</v>
      </c>
      <c r="R12" s="257"/>
      <c r="S12" s="257" t="s">
        <v>122</v>
      </c>
      <c r="T12" s="258" t="s">
        <v>123</v>
      </c>
      <c r="U12" s="232">
        <v>4.2999999999999997E-2</v>
      </c>
      <c r="V12" s="232">
        <f>ROUND(E12*U12,2)</f>
        <v>16.16</v>
      </c>
      <c r="W12" s="232"/>
      <c r="X12" s="232" t="s">
        <v>124</v>
      </c>
      <c r="Y12" s="232" t="s">
        <v>125</v>
      </c>
      <c r="Z12" s="212"/>
      <c r="AA12" s="212"/>
      <c r="AB12" s="212"/>
      <c r="AC12" s="212"/>
      <c r="AD12" s="212"/>
      <c r="AE12" s="212"/>
      <c r="AF12" s="212"/>
      <c r="AG12" s="212" t="s">
        <v>126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52">
        <v>5</v>
      </c>
      <c r="B13" s="253" t="s">
        <v>133</v>
      </c>
      <c r="C13" s="263" t="s">
        <v>134</v>
      </c>
      <c r="D13" s="254" t="s">
        <v>121</v>
      </c>
      <c r="E13" s="255">
        <v>375.7</v>
      </c>
      <c r="F13" s="256"/>
      <c r="G13" s="257">
        <f>ROUND(E13*F13,2)</f>
        <v>0</v>
      </c>
      <c r="H13" s="256"/>
      <c r="I13" s="257">
        <f>ROUND(E13*H13,2)</f>
        <v>0</v>
      </c>
      <c r="J13" s="256"/>
      <c r="K13" s="257">
        <f>ROUND(E13*J13,2)</f>
        <v>0</v>
      </c>
      <c r="L13" s="257">
        <v>21</v>
      </c>
      <c r="M13" s="257">
        <f>G13*(1+L13/100)</f>
        <v>0</v>
      </c>
      <c r="N13" s="255">
        <v>0</v>
      </c>
      <c r="O13" s="255">
        <f>ROUND(E13*N13,2)</f>
        <v>0</v>
      </c>
      <c r="P13" s="255">
        <v>0.12</v>
      </c>
      <c r="Q13" s="255">
        <f>ROUND(E13*P13,2)</f>
        <v>45.08</v>
      </c>
      <c r="R13" s="257"/>
      <c r="S13" s="257" t="s">
        <v>122</v>
      </c>
      <c r="T13" s="258" t="s">
        <v>123</v>
      </c>
      <c r="U13" s="232">
        <v>1.4999999999999999E-2</v>
      </c>
      <c r="V13" s="232">
        <f>ROUND(E13*U13,2)</f>
        <v>5.64</v>
      </c>
      <c r="W13" s="232"/>
      <c r="X13" s="232" t="s">
        <v>124</v>
      </c>
      <c r="Y13" s="232" t="s">
        <v>125</v>
      </c>
      <c r="Z13" s="212"/>
      <c r="AA13" s="212"/>
      <c r="AB13" s="212"/>
      <c r="AC13" s="212"/>
      <c r="AD13" s="212"/>
      <c r="AE13" s="212"/>
      <c r="AF13" s="212"/>
      <c r="AG13" s="212" t="s">
        <v>126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52">
        <v>6</v>
      </c>
      <c r="B14" s="253" t="s">
        <v>135</v>
      </c>
      <c r="C14" s="263" t="s">
        <v>136</v>
      </c>
      <c r="D14" s="254" t="s">
        <v>121</v>
      </c>
      <c r="E14" s="255">
        <v>306.2</v>
      </c>
      <c r="F14" s="256"/>
      <c r="G14" s="257">
        <f>ROUND(E14*F14,2)</f>
        <v>0</v>
      </c>
      <c r="H14" s="256"/>
      <c r="I14" s="257">
        <f>ROUND(E14*H14,2)</f>
        <v>0</v>
      </c>
      <c r="J14" s="256"/>
      <c r="K14" s="257">
        <f>ROUND(E14*J14,2)</f>
        <v>0</v>
      </c>
      <c r="L14" s="257">
        <v>21</v>
      </c>
      <c r="M14" s="257">
        <f>G14*(1+L14/100)</f>
        <v>0</v>
      </c>
      <c r="N14" s="255">
        <v>0</v>
      </c>
      <c r="O14" s="255">
        <f>ROUND(E14*N14,2)</f>
        <v>0</v>
      </c>
      <c r="P14" s="255">
        <v>0.22</v>
      </c>
      <c r="Q14" s="255">
        <f>ROUND(E14*P14,2)</f>
        <v>67.36</v>
      </c>
      <c r="R14" s="257"/>
      <c r="S14" s="257" t="s">
        <v>122</v>
      </c>
      <c r="T14" s="258" t="s">
        <v>123</v>
      </c>
      <c r="U14" s="232">
        <v>0.12</v>
      </c>
      <c r="V14" s="232">
        <f>ROUND(E14*U14,2)</f>
        <v>36.74</v>
      </c>
      <c r="W14" s="232"/>
      <c r="X14" s="232" t="s">
        <v>124</v>
      </c>
      <c r="Y14" s="232" t="s">
        <v>125</v>
      </c>
      <c r="Z14" s="212"/>
      <c r="AA14" s="212"/>
      <c r="AB14" s="212"/>
      <c r="AC14" s="212"/>
      <c r="AD14" s="212"/>
      <c r="AE14" s="212"/>
      <c r="AF14" s="212"/>
      <c r="AG14" s="212" t="s">
        <v>126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52">
        <v>7</v>
      </c>
      <c r="B15" s="253" t="s">
        <v>137</v>
      </c>
      <c r="C15" s="263" t="s">
        <v>138</v>
      </c>
      <c r="D15" s="254" t="s">
        <v>139</v>
      </c>
      <c r="E15" s="255">
        <v>562.5</v>
      </c>
      <c r="F15" s="256"/>
      <c r="G15" s="257">
        <f>ROUND(E15*F15,2)</f>
        <v>0</v>
      </c>
      <c r="H15" s="256"/>
      <c r="I15" s="257">
        <f>ROUND(E15*H15,2)</f>
        <v>0</v>
      </c>
      <c r="J15" s="256"/>
      <c r="K15" s="257">
        <f>ROUND(E15*J15,2)</f>
        <v>0</v>
      </c>
      <c r="L15" s="257">
        <v>21</v>
      </c>
      <c r="M15" s="257">
        <f>G15*(1+L15/100)</f>
        <v>0</v>
      </c>
      <c r="N15" s="255">
        <v>0</v>
      </c>
      <c r="O15" s="255">
        <f>ROUND(E15*N15,2)</f>
        <v>0</v>
      </c>
      <c r="P15" s="255">
        <v>0.27</v>
      </c>
      <c r="Q15" s="255">
        <f>ROUND(E15*P15,2)</f>
        <v>151.88</v>
      </c>
      <c r="R15" s="257"/>
      <c r="S15" s="257" t="s">
        <v>122</v>
      </c>
      <c r="T15" s="258" t="s">
        <v>123</v>
      </c>
      <c r="U15" s="232">
        <v>0.12</v>
      </c>
      <c r="V15" s="232">
        <f>ROUND(E15*U15,2)</f>
        <v>67.5</v>
      </c>
      <c r="W15" s="232"/>
      <c r="X15" s="232" t="s">
        <v>124</v>
      </c>
      <c r="Y15" s="232" t="s">
        <v>125</v>
      </c>
      <c r="Z15" s="212"/>
      <c r="AA15" s="212"/>
      <c r="AB15" s="212"/>
      <c r="AC15" s="212"/>
      <c r="AD15" s="212"/>
      <c r="AE15" s="212"/>
      <c r="AF15" s="212"/>
      <c r="AG15" s="212" t="s">
        <v>126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238" t="s">
        <v>117</v>
      </c>
      <c r="B16" s="239" t="s">
        <v>70</v>
      </c>
      <c r="C16" s="262" t="s">
        <v>71</v>
      </c>
      <c r="D16" s="240"/>
      <c r="E16" s="241"/>
      <c r="F16" s="242"/>
      <c r="G16" s="242">
        <f>SUMIF(AG17:AG41,"&lt;&gt;NOR",G17:G41)</f>
        <v>0</v>
      </c>
      <c r="H16" s="242"/>
      <c r="I16" s="242">
        <f>SUM(I17:I41)</f>
        <v>0</v>
      </c>
      <c r="J16" s="242"/>
      <c r="K16" s="242">
        <f>SUM(K17:K41)</f>
        <v>0</v>
      </c>
      <c r="L16" s="242"/>
      <c r="M16" s="242">
        <f>SUM(M17:M41)</f>
        <v>0</v>
      </c>
      <c r="N16" s="241"/>
      <c r="O16" s="241">
        <f>SUM(O17:O41)</f>
        <v>0</v>
      </c>
      <c r="P16" s="241"/>
      <c r="Q16" s="241">
        <f>SUM(Q17:Q41)</f>
        <v>9.6</v>
      </c>
      <c r="R16" s="242"/>
      <c r="S16" s="242"/>
      <c r="T16" s="243"/>
      <c r="U16" s="237"/>
      <c r="V16" s="237">
        <f>SUM(V17:V41)</f>
        <v>94.18</v>
      </c>
      <c r="W16" s="237"/>
      <c r="X16" s="237"/>
      <c r="Y16" s="237"/>
      <c r="AG16" t="s">
        <v>118</v>
      </c>
    </row>
    <row r="17" spans="1:60" outlineLevel="1" x14ac:dyDescent="0.2">
      <c r="A17" s="245">
        <v>8</v>
      </c>
      <c r="B17" s="246" t="s">
        <v>140</v>
      </c>
      <c r="C17" s="264" t="s">
        <v>141</v>
      </c>
      <c r="D17" s="247" t="s">
        <v>142</v>
      </c>
      <c r="E17" s="248">
        <v>11.16441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122</v>
      </c>
      <c r="T17" s="251" t="s">
        <v>123</v>
      </c>
      <c r="U17" s="232">
        <v>1.548</v>
      </c>
      <c r="V17" s="232">
        <f>ROUND(E17*U17,2)</f>
        <v>17.28</v>
      </c>
      <c r="W17" s="232"/>
      <c r="X17" s="232" t="s">
        <v>124</v>
      </c>
      <c r="Y17" s="232" t="s">
        <v>125</v>
      </c>
      <c r="Z17" s="212"/>
      <c r="AA17" s="212"/>
      <c r="AB17" s="212"/>
      <c r="AC17" s="212"/>
      <c r="AD17" s="212"/>
      <c r="AE17" s="212"/>
      <c r="AF17" s="212"/>
      <c r="AG17" s="212" t="s">
        <v>126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29"/>
      <c r="B18" s="230"/>
      <c r="C18" s="265" t="s">
        <v>143</v>
      </c>
      <c r="D18" s="233"/>
      <c r="E18" s="234">
        <v>11.16441</v>
      </c>
      <c r="F18" s="232"/>
      <c r="G18" s="232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144</v>
      </c>
      <c r="AH18" s="212">
        <v>5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45">
        <v>9</v>
      </c>
      <c r="B19" s="246" t="s">
        <v>145</v>
      </c>
      <c r="C19" s="264" t="s">
        <v>146</v>
      </c>
      <c r="D19" s="247" t="s">
        <v>142</v>
      </c>
      <c r="E19" s="248">
        <v>4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2.4</v>
      </c>
      <c r="Q19" s="248">
        <f>ROUND(E19*P19,2)</f>
        <v>9.6</v>
      </c>
      <c r="R19" s="250"/>
      <c r="S19" s="250" t="s">
        <v>122</v>
      </c>
      <c r="T19" s="251" t="s">
        <v>123</v>
      </c>
      <c r="U19" s="232">
        <v>0.77</v>
      </c>
      <c r="V19" s="232">
        <f>ROUND(E19*U19,2)</f>
        <v>3.08</v>
      </c>
      <c r="W19" s="232"/>
      <c r="X19" s="232" t="s">
        <v>124</v>
      </c>
      <c r="Y19" s="232" t="s">
        <v>125</v>
      </c>
      <c r="Z19" s="212"/>
      <c r="AA19" s="212"/>
      <c r="AB19" s="212"/>
      <c r="AC19" s="212"/>
      <c r="AD19" s="212"/>
      <c r="AE19" s="212"/>
      <c r="AF19" s="212"/>
      <c r="AG19" s="212" t="s">
        <v>126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29"/>
      <c r="B20" s="230"/>
      <c r="C20" s="265" t="s">
        <v>147</v>
      </c>
      <c r="D20" s="233"/>
      <c r="E20" s="234">
        <v>4</v>
      </c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144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45">
        <v>10</v>
      </c>
      <c r="B21" s="246" t="s">
        <v>148</v>
      </c>
      <c r="C21" s="264" t="s">
        <v>149</v>
      </c>
      <c r="D21" s="247" t="s">
        <v>142</v>
      </c>
      <c r="E21" s="248">
        <v>111.64409999999999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122</v>
      </c>
      <c r="T21" s="251" t="s">
        <v>123</v>
      </c>
      <c r="U21" s="232">
        <v>0.22</v>
      </c>
      <c r="V21" s="232">
        <f>ROUND(E21*U21,2)</f>
        <v>24.56</v>
      </c>
      <c r="W21" s="232"/>
      <c r="X21" s="232" t="s">
        <v>124</v>
      </c>
      <c r="Y21" s="232" t="s">
        <v>125</v>
      </c>
      <c r="Z21" s="212"/>
      <c r="AA21" s="212"/>
      <c r="AB21" s="212"/>
      <c r="AC21" s="212"/>
      <c r="AD21" s="212"/>
      <c r="AE21" s="212"/>
      <c r="AF21" s="212"/>
      <c r="AG21" s="212" t="s">
        <v>126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29"/>
      <c r="B22" s="230"/>
      <c r="C22" s="265" t="s">
        <v>150</v>
      </c>
      <c r="D22" s="233"/>
      <c r="E22" s="234">
        <v>12.9156</v>
      </c>
      <c r="F22" s="232"/>
      <c r="G22" s="232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144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29"/>
      <c r="B23" s="230"/>
      <c r="C23" s="265" t="s">
        <v>151</v>
      </c>
      <c r="D23" s="233"/>
      <c r="E23" s="234">
        <v>199.7765</v>
      </c>
      <c r="F23" s="232"/>
      <c r="G23" s="232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144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3" x14ac:dyDescent="0.2">
      <c r="A24" s="229"/>
      <c r="B24" s="230"/>
      <c r="C24" s="265" t="s">
        <v>152</v>
      </c>
      <c r="D24" s="233"/>
      <c r="E24" s="234">
        <v>-101.048</v>
      </c>
      <c r="F24" s="232"/>
      <c r="G24" s="232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144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45">
        <v>11</v>
      </c>
      <c r="B25" s="246" t="s">
        <v>153</v>
      </c>
      <c r="C25" s="264" t="s">
        <v>154</v>
      </c>
      <c r="D25" s="247" t="s">
        <v>142</v>
      </c>
      <c r="E25" s="248">
        <v>55.822049999999997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122</v>
      </c>
      <c r="T25" s="251" t="s">
        <v>123</v>
      </c>
      <c r="U25" s="232">
        <v>0.09</v>
      </c>
      <c r="V25" s="232">
        <f>ROUND(E25*U25,2)</f>
        <v>5.0199999999999996</v>
      </c>
      <c r="W25" s="232"/>
      <c r="X25" s="232" t="s">
        <v>124</v>
      </c>
      <c r="Y25" s="232" t="s">
        <v>125</v>
      </c>
      <c r="Z25" s="212"/>
      <c r="AA25" s="212"/>
      <c r="AB25" s="212"/>
      <c r="AC25" s="212"/>
      <c r="AD25" s="212"/>
      <c r="AE25" s="212"/>
      <c r="AF25" s="212"/>
      <c r="AG25" s="212" t="s">
        <v>126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29"/>
      <c r="B26" s="230"/>
      <c r="C26" s="265" t="s">
        <v>155</v>
      </c>
      <c r="D26" s="233"/>
      <c r="E26" s="234">
        <v>55.822049999999997</v>
      </c>
      <c r="F26" s="232"/>
      <c r="G26" s="232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144</v>
      </c>
      <c r="AH26" s="212">
        <v>5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1" x14ac:dyDescent="0.2">
      <c r="A27" s="245">
        <v>12</v>
      </c>
      <c r="B27" s="246" t="s">
        <v>156</v>
      </c>
      <c r="C27" s="264" t="s">
        <v>157</v>
      </c>
      <c r="D27" s="247" t="s">
        <v>142</v>
      </c>
      <c r="E27" s="248">
        <v>93.0441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122</v>
      </c>
      <c r="T27" s="251" t="s">
        <v>123</v>
      </c>
      <c r="U27" s="232">
        <v>0.01</v>
      </c>
      <c r="V27" s="232">
        <f>ROUND(E27*U27,2)</f>
        <v>0.93</v>
      </c>
      <c r="W27" s="232"/>
      <c r="X27" s="232" t="s">
        <v>124</v>
      </c>
      <c r="Y27" s="232" t="s">
        <v>125</v>
      </c>
      <c r="Z27" s="212"/>
      <c r="AA27" s="212"/>
      <c r="AB27" s="212"/>
      <c r="AC27" s="212"/>
      <c r="AD27" s="212"/>
      <c r="AE27" s="212"/>
      <c r="AF27" s="212"/>
      <c r="AG27" s="212" t="s">
        <v>126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29"/>
      <c r="B28" s="230"/>
      <c r="C28" s="265" t="s">
        <v>158</v>
      </c>
      <c r="D28" s="233"/>
      <c r="E28" s="234">
        <v>111.64409999999999</v>
      </c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144</v>
      </c>
      <c r="AH28" s="212">
        <v>5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29"/>
      <c r="B29" s="230"/>
      <c r="C29" s="265" t="s">
        <v>159</v>
      </c>
      <c r="D29" s="233"/>
      <c r="E29" s="234">
        <v>-18.600000000000001</v>
      </c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144</v>
      </c>
      <c r="AH29" s="212">
        <v>5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45">
        <v>13</v>
      </c>
      <c r="B30" s="246" t="s">
        <v>160</v>
      </c>
      <c r="C30" s="264" t="s">
        <v>161</v>
      </c>
      <c r="D30" s="247" t="s">
        <v>142</v>
      </c>
      <c r="E30" s="248">
        <v>372.1764</v>
      </c>
      <c r="F30" s="249"/>
      <c r="G30" s="250">
        <f>ROUND(E30*F30,2)</f>
        <v>0</v>
      </c>
      <c r="H30" s="249"/>
      <c r="I30" s="250">
        <f>ROUND(E30*H30,2)</f>
        <v>0</v>
      </c>
      <c r="J30" s="249"/>
      <c r="K30" s="250">
        <f>ROUND(E30*J30,2)</f>
        <v>0</v>
      </c>
      <c r="L30" s="250">
        <v>21</v>
      </c>
      <c r="M30" s="250">
        <f>G30*(1+L30/100)</f>
        <v>0</v>
      </c>
      <c r="N30" s="248">
        <v>0</v>
      </c>
      <c r="O30" s="248">
        <f>ROUND(E30*N30,2)</f>
        <v>0</v>
      </c>
      <c r="P30" s="248">
        <v>0</v>
      </c>
      <c r="Q30" s="248">
        <f>ROUND(E30*P30,2)</f>
        <v>0</v>
      </c>
      <c r="R30" s="250"/>
      <c r="S30" s="250" t="s">
        <v>122</v>
      </c>
      <c r="T30" s="251" t="s">
        <v>123</v>
      </c>
      <c r="U30" s="232">
        <v>0</v>
      </c>
      <c r="V30" s="232">
        <f>ROUND(E30*U30,2)</f>
        <v>0</v>
      </c>
      <c r="W30" s="232"/>
      <c r="X30" s="232" t="s">
        <v>124</v>
      </c>
      <c r="Y30" s="232" t="s">
        <v>125</v>
      </c>
      <c r="Z30" s="212"/>
      <c r="AA30" s="212"/>
      <c r="AB30" s="212"/>
      <c r="AC30" s="212"/>
      <c r="AD30" s="212"/>
      <c r="AE30" s="212"/>
      <c r="AF30" s="212"/>
      <c r="AG30" s="212" t="s">
        <v>126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29"/>
      <c r="B31" s="230"/>
      <c r="C31" s="265" t="s">
        <v>162</v>
      </c>
      <c r="D31" s="233"/>
      <c r="E31" s="234">
        <v>372.1764</v>
      </c>
      <c r="F31" s="232"/>
      <c r="G31" s="232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144</v>
      </c>
      <c r="AH31" s="212">
        <v>5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22.5" outlineLevel="1" x14ac:dyDescent="0.2">
      <c r="A32" s="245">
        <v>14</v>
      </c>
      <c r="B32" s="246" t="s">
        <v>163</v>
      </c>
      <c r="C32" s="264" t="s">
        <v>164</v>
      </c>
      <c r="D32" s="247" t="s">
        <v>142</v>
      </c>
      <c r="E32" s="248">
        <v>93.0441</v>
      </c>
      <c r="F32" s="249"/>
      <c r="G32" s="250">
        <f>ROUND(E32*F32,2)</f>
        <v>0</v>
      </c>
      <c r="H32" s="249"/>
      <c r="I32" s="250">
        <f>ROUND(E32*H32,2)</f>
        <v>0</v>
      </c>
      <c r="J32" s="249"/>
      <c r="K32" s="250">
        <f>ROUND(E32*J32,2)</f>
        <v>0</v>
      </c>
      <c r="L32" s="250">
        <v>21</v>
      </c>
      <c r="M32" s="250">
        <f>G32*(1+L32/100)</f>
        <v>0</v>
      </c>
      <c r="N32" s="248">
        <v>0</v>
      </c>
      <c r="O32" s="248">
        <f>ROUND(E32*N32,2)</f>
        <v>0</v>
      </c>
      <c r="P32" s="248">
        <v>0</v>
      </c>
      <c r="Q32" s="248">
        <f>ROUND(E32*P32,2)</f>
        <v>0</v>
      </c>
      <c r="R32" s="250"/>
      <c r="S32" s="250" t="s">
        <v>122</v>
      </c>
      <c r="T32" s="251" t="s">
        <v>123</v>
      </c>
      <c r="U32" s="232">
        <v>5.2999999999999999E-2</v>
      </c>
      <c r="V32" s="232">
        <f>ROUND(E32*U32,2)</f>
        <v>4.93</v>
      </c>
      <c r="W32" s="232"/>
      <c r="X32" s="232" t="s">
        <v>124</v>
      </c>
      <c r="Y32" s="232" t="s">
        <v>125</v>
      </c>
      <c r="Z32" s="212"/>
      <c r="AA32" s="212"/>
      <c r="AB32" s="212"/>
      <c r="AC32" s="212"/>
      <c r="AD32" s="212"/>
      <c r="AE32" s="212"/>
      <c r="AF32" s="212"/>
      <c r="AG32" s="212" t="s">
        <v>126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29"/>
      <c r="B33" s="230"/>
      <c r="C33" s="265" t="s">
        <v>165</v>
      </c>
      <c r="D33" s="233"/>
      <c r="E33" s="234">
        <v>93.0441</v>
      </c>
      <c r="F33" s="232"/>
      <c r="G33" s="232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144</v>
      </c>
      <c r="AH33" s="212">
        <v>5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45">
        <v>15</v>
      </c>
      <c r="B34" s="246" t="s">
        <v>166</v>
      </c>
      <c r="C34" s="264" t="s">
        <v>167</v>
      </c>
      <c r="D34" s="247" t="s">
        <v>142</v>
      </c>
      <c r="E34" s="248">
        <v>93.0441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122</v>
      </c>
      <c r="T34" s="251" t="s">
        <v>123</v>
      </c>
      <c r="U34" s="232">
        <v>8.9999999999999993E-3</v>
      </c>
      <c r="V34" s="232">
        <f>ROUND(E34*U34,2)</f>
        <v>0.84</v>
      </c>
      <c r="W34" s="232"/>
      <c r="X34" s="232" t="s">
        <v>124</v>
      </c>
      <c r="Y34" s="232" t="s">
        <v>125</v>
      </c>
      <c r="Z34" s="212"/>
      <c r="AA34" s="212"/>
      <c r="AB34" s="212"/>
      <c r="AC34" s="212"/>
      <c r="AD34" s="212"/>
      <c r="AE34" s="212"/>
      <c r="AF34" s="212"/>
      <c r="AG34" s="212" t="s">
        <v>126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29"/>
      <c r="B35" s="230"/>
      <c r="C35" s="265" t="s">
        <v>165</v>
      </c>
      <c r="D35" s="233"/>
      <c r="E35" s="234">
        <v>93.0441</v>
      </c>
      <c r="F35" s="232"/>
      <c r="G35" s="232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144</v>
      </c>
      <c r="AH35" s="212">
        <v>5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45">
        <v>16</v>
      </c>
      <c r="B36" s="246" t="s">
        <v>168</v>
      </c>
      <c r="C36" s="264" t="s">
        <v>169</v>
      </c>
      <c r="D36" s="247" t="s">
        <v>142</v>
      </c>
      <c r="E36" s="248">
        <v>18.600000000000001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122</v>
      </c>
      <c r="T36" s="251" t="s">
        <v>123</v>
      </c>
      <c r="U36" s="232">
        <v>1.1499999999999999</v>
      </c>
      <c r="V36" s="232">
        <f>ROUND(E36*U36,2)</f>
        <v>21.39</v>
      </c>
      <c r="W36" s="232"/>
      <c r="X36" s="232" t="s">
        <v>124</v>
      </c>
      <c r="Y36" s="232" t="s">
        <v>125</v>
      </c>
      <c r="Z36" s="212"/>
      <c r="AA36" s="212"/>
      <c r="AB36" s="212"/>
      <c r="AC36" s="212"/>
      <c r="AD36" s="212"/>
      <c r="AE36" s="212"/>
      <c r="AF36" s="212"/>
      <c r="AG36" s="212" t="s">
        <v>126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29"/>
      <c r="B37" s="230"/>
      <c r="C37" s="265" t="s">
        <v>170</v>
      </c>
      <c r="D37" s="233"/>
      <c r="E37" s="234">
        <v>18.600000000000001</v>
      </c>
      <c r="F37" s="232"/>
      <c r="G37" s="232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144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45">
        <v>17</v>
      </c>
      <c r="B38" s="246" t="s">
        <v>171</v>
      </c>
      <c r="C38" s="264" t="s">
        <v>172</v>
      </c>
      <c r="D38" s="247" t="s">
        <v>121</v>
      </c>
      <c r="E38" s="248">
        <v>598.27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122</v>
      </c>
      <c r="T38" s="251" t="s">
        <v>123</v>
      </c>
      <c r="U38" s="232">
        <v>2.7E-2</v>
      </c>
      <c r="V38" s="232">
        <f>ROUND(E38*U38,2)</f>
        <v>16.149999999999999</v>
      </c>
      <c r="W38" s="232"/>
      <c r="X38" s="232" t="s">
        <v>124</v>
      </c>
      <c r="Y38" s="232" t="s">
        <v>125</v>
      </c>
      <c r="Z38" s="212"/>
      <c r="AA38" s="212"/>
      <c r="AB38" s="212"/>
      <c r="AC38" s="212"/>
      <c r="AD38" s="212"/>
      <c r="AE38" s="212"/>
      <c r="AF38" s="212"/>
      <c r="AG38" s="212" t="s">
        <v>126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29"/>
      <c r="B39" s="230"/>
      <c r="C39" s="265" t="s">
        <v>173</v>
      </c>
      <c r="D39" s="233"/>
      <c r="E39" s="234">
        <v>598.27</v>
      </c>
      <c r="F39" s="232"/>
      <c r="G39" s="232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144</v>
      </c>
      <c r="AH39" s="212">
        <v>5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2.5" outlineLevel="1" x14ac:dyDescent="0.2">
      <c r="A40" s="245">
        <v>18</v>
      </c>
      <c r="B40" s="246" t="s">
        <v>174</v>
      </c>
      <c r="C40" s="264" t="s">
        <v>175</v>
      </c>
      <c r="D40" s="247" t="s">
        <v>142</v>
      </c>
      <c r="E40" s="248">
        <v>93.0441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122</v>
      </c>
      <c r="T40" s="251" t="s">
        <v>123</v>
      </c>
      <c r="U40" s="232">
        <v>0</v>
      </c>
      <c r="V40" s="232">
        <f>ROUND(E40*U40,2)</f>
        <v>0</v>
      </c>
      <c r="W40" s="232"/>
      <c r="X40" s="232" t="s">
        <v>124</v>
      </c>
      <c r="Y40" s="232" t="s">
        <v>125</v>
      </c>
      <c r="Z40" s="212"/>
      <c r="AA40" s="212"/>
      <c r="AB40" s="212"/>
      <c r="AC40" s="212"/>
      <c r="AD40" s="212"/>
      <c r="AE40" s="212"/>
      <c r="AF40" s="212"/>
      <c r="AG40" s="212" t="s">
        <v>126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29"/>
      <c r="B41" s="230"/>
      <c r="C41" s="265" t="s">
        <v>165</v>
      </c>
      <c r="D41" s="233"/>
      <c r="E41" s="234">
        <v>93.0441</v>
      </c>
      <c r="F41" s="232"/>
      <c r="G41" s="232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144</v>
      </c>
      <c r="AH41" s="212">
        <v>5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x14ac:dyDescent="0.2">
      <c r="A42" s="238" t="s">
        <v>117</v>
      </c>
      <c r="B42" s="239" t="s">
        <v>72</v>
      </c>
      <c r="C42" s="262" t="s">
        <v>73</v>
      </c>
      <c r="D42" s="240"/>
      <c r="E42" s="241"/>
      <c r="F42" s="242"/>
      <c r="G42" s="242">
        <f>SUMIF(AG43:AG70,"&lt;&gt;NOR",G43:G70)</f>
        <v>0</v>
      </c>
      <c r="H42" s="242"/>
      <c r="I42" s="242">
        <f>SUM(I43:I70)</f>
        <v>0</v>
      </c>
      <c r="J42" s="242"/>
      <c r="K42" s="242">
        <f>SUM(K43:K70)</f>
        <v>0</v>
      </c>
      <c r="L42" s="242"/>
      <c r="M42" s="242">
        <f>SUM(M43:M70)</f>
        <v>0</v>
      </c>
      <c r="N42" s="241"/>
      <c r="O42" s="241">
        <f>SUM(O43:O70)</f>
        <v>31.63</v>
      </c>
      <c r="P42" s="241"/>
      <c r="Q42" s="241">
        <f>SUM(Q43:Q70)</f>
        <v>0</v>
      </c>
      <c r="R42" s="242"/>
      <c r="S42" s="242"/>
      <c r="T42" s="243"/>
      <c r="U42" s="237"/>
      <c r="V42" s="237">
        <f>SUM(V43:V70)</f>
        <v>47.629999999999995</v>
      </c>
      <c r="W42" s="237"/>
      <c r="X42" s="237"/>
      <c r="Y42" s="237"/>
      <c r="AG42" t="s">
        <v>118</v>
      </c>
    </row>
    <row r="43" spans="1:60" outlineLevel="1" x14ac:dyDescent="0.2">
      <c r="A43" s="245">
        <v>19</v>
      </c>
      <c r="B43" s="246" t="s">
        <v>176</v>
      </c>
      <c r="C43" s="264" t="s">
        <v>177</v>
      </c>
      <c r="D43" s="247" t="s">
        <v>142</v>
      </c>
      <c r="E43" s="248">
        <v>22.55</v>
      </c>
      <c r="F43" s="249"/>
      <c r="G43" s="250">
        <f>ROUND(E43*F43,2)</f>
        <v>0</v>
      </c>
      <c r="H43" s="249"/>
      <c r="I43" s="250">
        <f>ROUND(E43*H43,2)</f>
        <v>0</v>
      </c>
      <c r="J43" s="249"/>
      <c r="K43" s="250">
        <f>ROUND(E43*J43,2)</f>
        <v>0</v>
      </c>
      <c r="L43" s="250">
        <v>21</v>
      </c>
      <c r="M43" s="250">
        <f>G43*(1+L43/100)</f>
        <v>0</v>
      </c>
      <c r="N43" s="248">
        <v>0</v>
      </c>
      <c r="O43" s="248">
        <f>ROUND(E43*N43,2)</f>
        <v>0</v>
      </c>
      <c r="P43" s="248">
        <v>0</v>
      </c>
      <c r="Q43" s="248">
        <f>ROUND(E43*P43,2)</f>
        <v>0</v>
      </c>
      <c r="R43" s="250"/>
      <c r="S43" s="250" t="s">
        <v>122</v>
      </c>
      <c r="T43" s="251" t="s">
        <v>123</v>
      </c>
      <c r="U43" s="232">
        <v>6.7000000000000004E-2</v>
      </c>
      <c r="V43" s="232">
        <f>ROUND(E43*U43,2)</f>
        <v>1.51</v>
      </c>
      <c r="W43" s="232"/>
      <c r="X43" s="232" t="s">
        <v>124</v>
      </c>
      <c r="Y43" s="232" t="s">
        <v>125</v>
      </c>
      <c r="Z43" s="212"/>
      <c r="AA43" s="212"/>
      <c r="AB43" s="212"/>
      <c r="AC43" s="212"/>
      <c r="AD43" s="212"/>
      <c r="AE43" s="212"/>
      <c r="AF43" s="212"/>
      <c r="AG43" s="212" t="s">
        <v>126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29"/>
      <c r="B44" s="230"/>
      <c r="C44" s="265" t="s">
        <v>178</v>
      </c>
      <c r="D44" s="233"/>
      <c r="E44" s="234">
        <v>22.55</v>
      </c>
      <c r="F44" s="232"/>
      <c r="G44" s="232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144</v>
      </c>
      <c r="AH44" s="212">
        <v>5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45">
        <v>20</v>
      </c>
      <c r="B45" s="246" t="s">
        <v>179</v>
      </c>
      <c r="C45" s="264" t="s">
        <v>180</v>
      </c>
      <c r="D45" s="247" t="s">
        <v>121</v>
      </c>
      <c r="E45" s="248">
        <v>225.5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122</v>
      </c>
      <c r="T45" s="251" t="s">
        <v>123</v>
      </c>
      <c r="U45" s="232">
        <v>0.06</v>
      </c>
      <c r="V45" s="232">
        <f>ROUND(E45*U45,2)</f>
        <v>13.53</v>
      </c>
      <c r="W45" s="232"/>
      <c r="X45" s="232" t="s">
        <v>124</v>
      </c>
      <c r="Y45" s="232" t="s">
        <v>125</v>
      </c>
      <c r="Z45" s="212"/>
      <c r="AA45" s="212"/>
      <c r="AB45" s="212"/>
      <c r="AC45" s="212"/>
      <c r="AD45" s="212"/>
      <c r="AE45" s="212"/>
      <c r="AF45" s="212"/>
      <c r="AG45" s="212" t="s">
        <v>126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29"/>
      <c r="B46" s="230"/>
      <c r="C46" s="265" t="s">
        <v>181</v>
      </c>
      <c r="D46" s="233"/>
      <c r="E46" s="234">
        <v>225.5</v>
      </c>
      <c r="F46" s="232"/>
      <c r="G46" s="232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144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45">
        <v>21</v>
      </c>
      <c r="B47" s="246" t="s">
        <v>182</v>
      </c>
      <c r="C47" s="264" t="s">
        <v>183</v>
      </c>
      <c r="D47" s="247" t="s">
        <v>121</v>
      </c>
      <c r="E47" s="248">
        <v>225.5</v>
      </c>
      <c r="F47" s="249"/>
      <c r="G47" s="250">
        <f>ROUND(E47*F47,2)</f>
        <v>0</v>
      </c>
      <c r="H47" s="249"/>
      <c r="I47" s="250">
        <f>ROUND(E47*H47,2)</f>
        <v>0</v>
      </c>
      <c r="J47" s="249"/>
      <c r="K47" s="250">
        <f>ROUND(E47*J47,2)</f>
        <v>0</v>
      </c>
      <c r="L47" s="250">
        <v>21</v>
      </c>
      <c r="M47" s="250">
        <f>G47*(1+L47/100)</f>
        <v>0</v>
      </c>
      <c r="N47" s="248">
        <v>0</v>
      </c>
      <c r="O47" s="248">
        <f>ROUND(E47*N47,2)</f>
        <v>0</v>
      </c>
      <c r="P47" s="248">
        <v>0</v>
      </c>
      <c r="Q47" s="248">
        <f>ROUND(E47*P47,2)</f>
        <v>0</v>
      </c>
      <c r="R47" s="250"/>
      <c r="S47" s="250" t="s">
        <v>122</v>
      </c>
      <c r="T47" s="251" t="s">
        <v>123</v>
      </c>
      <c r="U47" s="232">
        <v>1.2E-2</v>
      </c>
      <c r="V47" s="232">
        <f>ROUND(E47*U47,2)</f>
        <v>2.71</v>
      </c>
      <c r="W47" s="232"/>
      <c r="X47" s="232" t="s">
        <v>124</v>
      </c>
      <c r="Y47" s="232" t="s">
        <v>125</v>
      </c>
      <c r="Z47" s="212"/>
      <c r="AA47" s="212"/>
      <c r="AB47" s="212"/>
      <c r="AC47" s="212"/>
      <c r="AD47" s="212"/>
      <c r="AE47" s="212"/>
      <c r="AF47" s="212"/>
      <c r="AG47" s="212" t="s">
        <v>184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29"/>
      <c r="B48" s="230"/>
      <c r="C48" s="265" t="s">
        <v>185</v>
      </c>
      <c r="D48" s="233"/>
      <c r="E48" s="234">
        <v>225.5</v>
      </c>
      <c r="F48" s="232"/>
      <c r="G48" s="232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144</v>
      </c>
      <c r="AH48" s="212">
        <v>5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45">
        <v>22</v>
      </c>
      <c r="B49" s="246" t="s">
        <v>186</v>
      </c>
      <c r="C49" s="264" t="s">
        <v>187</v>
      </c>
      <c r="D49" s="247" t="s">
        <v>121</v>
      </c>
      <c r="E49" s="248">
        <v>225.5</v>
      </c>
      <c r="F49" s="249"/>
      <c r="G49" s="250">
        <f>ROUND(E49*F49,2)</f>
        <v>0</v>
      </c>
      <c r="H49" s="249"/>
      <c r="I49" s="250">
        <f>ROUND(E49*H49,2)</f>
        <v>0</v>
      </c>
      <c r="J49" s="249"/>
      <c r="K49" s="250">
        <f>ROUND(E49*J49,2)</f>
        <v>0</v>
      </c>
      <c r="L49" s="250">
        <v>21</v>
      </c>
      <c r="M49" s="250">
        <f>G49*(1+L49/100)</f>
        <v>0</v>
      </c>
      <c r="N49" s="248">
        <v>0</v>
      </c>
      <c r="O49" s="248">
        <f>ROUND(E49*N49,2)</f>
        <v>0</v>
      </c>
      <c r="P49" s="248">
        <v>0</v>
      </c>
      <c r="Q49" s="248">
        <f>ROUND(E49*P49,2)</f>
        <v>0</v>
      </c>
      <c r="R49" s="250"/>
      <c r="S49" s="250" t="s">
        <v>122</v>
      </c>
      <c r="T49" s="251" t="s">
        <v>123</v>
      </c>
      <c r="U49" s="232">
        <v>0.09</v>
      </c>
      <c r="V49" s="232">
        <f>ROUND(E49*U49,2)</f>
        <v>20.3</v>
      </c>
      <c r="W49" s="232"/>
      <c r="X49" s="232" t="s">
        <v>124</v>
      </c>
      <c r="Y49" s="232" t="s">
        <v>125</v>
      </c>
      <c r="Z49" s="212"/>
      <c r="AA49" s="212"/>
      <c r="AB49" s="212"/>
      <c r="AC49" s="212"/>
      <c r="AD49" s="212"/>
      <c r="AE49" s="212"/>
      <c r="AF49" s="212"/>
      <c r="AG49" s="212" t="s">
        <v>126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29"/>
      <c r="B50" s="230"/>
      <c r="C50" s="265" t="s">
        <v>185</v>
      </c>
      <c r="D50" s="233"/>
      <c r="E50" s="234">
        <v>225.5</v>
      </c>
      <c r="F50" s="232"/>
      <c r="G50" s="232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144</v>
      </c>
      <c r="AH50" s="212">
        <v>5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45">
        <v>23</v>
      </c>
      <c r="B51" s="246" t="s">
        <v>188</v>
      </c>
      <c r="C51" s="264" t="s">
        <v>189</v>
      </c>
      <c r="D51" s="247" t="s">
        <v>121</v>
      </c>
      <c r="E51" s="248">
        <v>225.5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48">
        <v>0</v>
      </c>
      <c r="O51" s="248">
        <f>ROUND(E51*N51,2)</f>
        <v>0</v>
      </c>
      <c r="P51" s="248">
        <v>0</v>
      </c>
      <c r="Q51" s="248">
        <f>ROUND(E51*P51,2)</f>
        <v>0</v>
      </c>
      <c r="R51" s="250"/>
      <c r="S51" s="250" t="s">
        <v>122</v>
      </c>
      <c r="T51" s="251" t="s">
        <v>123</v>
      </c>
      <c r="U51" s="232">
        <v>2E-3</v>
      </c>
      <c r="V51" s="232">
        <f>ROUND(E51*U51,2)</f>
        <v>0.45</v>
      </c>
      <c r="W51" s="232"/>
      <c r="X51" s="232" t="s">
        <v>124</v>
      </c>
      <c r="Y51" s="232" t="s">
        <v>125</v>
      </c>
      <c r="Z51" s="212"/>
      <c r="AA51" s="212"/>
      <c r="AB51" s="212"/>
      <c r="AC51" s="212"/>
      <c r="AD51" s="212"/>
      <c r="AE51" s="212"/>
      <c r="AF51" s="212"/>
      <c r="AG51" s="212" t="s">
        <v>126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">
      <c r="A52" s="229"/>
      <c r="B52" s="230"/>
      <c r="C52" s="265" t="s">
        <v>185</v>
      </c>
      <c r="D52" s="233"/>
      <c r="E52" s="234">
        <v>225.5</v>
      </c>
      <c r="F52" s="232"/>
      <c r="G52" s="232"/>
      <c r="H52" s="232"/>
      <c r="I52" s="232"/>
      <c r="J52" s="232"/>
      <c r="K52" s="232"/>
      <c r="L52" s="232"/>
      <c r="M52" s="232"/>
      <c r="N52" s="231"/>
      <c r="O52" s="231"/>
      <c r="P52" s="231"/>
      <c r="Q52" s="231"/>
      <c r="R52" s="232"/>
      <c r="S52" s="232"/>
      <c r="T52" s="232"/>
      <c r="U52" s="232"/>
      <c r="V52" s="232"/>
      <c r="W52" s="232"/>
      <c r="X52" s="232"/>
      <c r="Y52" s="232"/>
      <c r="Z52" s="212"/>
      <c r="AA52" s="212"/>
      <c r="AB52" s="212"/>
      <c r="AC52" s="212"/>
      <c r="AD52" s="212"/>
      <c r="AE52" s="212"/>
      <c r="AF52" s="212"/>
      <c r="AG52" s="212" t="s">
        <v>144</v>
      </c>
      <c r="AH52" s="212">
        <v>5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45">
        <v>24</v>
      </c>
      <c r="B53" s="246" t="s">
        <v>190</v>
      </c>
      <c r="C53" s="264" t="s">
        <v>191</v>
      </c>
      <c r="D53" s="247" t="s">
        <v>121</v>
      </c>
      <c r="E53" s="248">
        <v>225.5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0</v>
      </c>
      <c r="O53" s="248">
        <f>ROUND(E53*N53,2)</f>
        <v>0</v>
      </c>
      <c r="P53" s="248">
        <v>0</v>
      </c>
      <c r="Q53" s="248">
        <f>ROUND(E53*P53,2)</f>
        <v>0</v>
      </c>
      <c r="R53" s="250"/>
      <c r="S53" s="250" t="s">
        <v>122</v>
      </c>
      <c r="T53" s="251" t="s">
        <v>123</v>
      </c>
      <c r="U53" s="232">
        <v>1.4999999999999999E-2</v>
      </c>
      <c r="V53" s="232">
        <f>ROUND(E53*U53,2)</f>
        <v>3.38</v>
      </c>
      <c r="W53" s="232"/>
      <c r="X53" s="232" t="s">
        <v>124</v>
      </c>
      <c r="Y53" s="232" t="s">
        <v>125</v>
      </c>
      <c r="Z53" s="212"/>
      <c r="AA53" s="212"/>
      <c r="AB53" s="212"/>
      <c r="AC53" s="212"/>
      <c r="AD53" s="212"/>
      <c r="AE53" s="212"/>
      <c r="AF53" s="212"/>
      <c r="AG53" s="212" t="s">
        <v>126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">
      <c r="A54" s="229"/>
      <c r="B54" s="230"/>
      <c r="C54" s="265" t="s">
        <v>185</v>
      </c>
      <c r="D54" s="233"/>
      <c r="E54" s="234">
        <v>225.5</v>
      </c>
      <c r="F54" s="232"/>
      <c r="G54" s="232"/>
      <c r="H54" s="232"/>
      <c r="I54" s="232"/>
      <c r="J54" s="232"/>
      <c r="K54" s="232"/>
      <c r="L54" s="232"/>
      <c r="M54" s="232"/>
      <c r="N54" s="231"/>
      <c r="O54" s="231"/>
      <c r="P54" s="231"/>
      <c r="Q54" s="231"/>
      <c r="R54" s="232"/>
      <c r="S54" s="232"/>
      <c r="T54" s="232"/>
      <c r="U54" s="232"/>
      <c r="V54" s="232"/>
      <c r="W54" s="232"/>
      <c r="X54" s="232"/>
      <c r="Y54" s="232"/>
      <c r="Z54" s="212"/>
      <c r="AA54" s="212"/>
      <c r="AB54" s="212"/>
      <c r="AC54" s="212"/>
      <c r="AD54" s="212"/>
      <c r="AE54" s="212"/>
      <c r="AF54" s="212"/>
      <c r="AG54" s="212" t="s">
        <v>144</v>
      </c>
      <c r="AH54" s="212">
        <v>5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45">
        <v>25</v>
      </c>
      <c r="B55" s="246" t="s">
        <v>192</v>
      </c>
      <c r="C55" s="264" t="s">
        <v>193</v>
      </c>
      <c r="D55" s="247" t="s">
        <v>121</v>
      </c>
      <c r="E55" s="248">
        <v>225.5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0</v>
      </c>
      <c r="O55" s="248">
        <f>ROUND(E55*N55,2)</f>
        <v>0</v>
      </c>
      <c r="P55" s="248">
        <v>0</v>
      </c>
      <c r="Q55" s="248">
        <f>ROUND(E55*P55,2)</f>
        <v>0</v>
      </c>
      <c r="R55" s="250"/>
      <c r="S55" s="250" t="s">
        <v>122</v>
      </c>
      <c r="T55" s="251" t="s">
        <v>123</v>
      </c>
      <c r="U55" s="232">
        <v>1E-3</v>
      </c>
      <c r="V55" s="232">
        <f>ROUND(E55*U55,2)</f>
        <v>0.23</v>
      </c>
      <c r="W55" s="232"/>
      <c r="X55" s="232" t="s">
        <v>124</v>
      </c>
      <c r="Y55" s="232" t="s">
        <v>125</v>
      </c>
      <c r="Z55" s="212"/>
      <c r="AA55" s="212"/>
      <c r="AB55" s="212"/>
      <c r="AC55" s="212"/>
      <c r="AD55" s="212"/>
      <c r="AE55" s="212"/>
      <c r="AF55" s="212"/>
      <c r="AG55" s="212" t="s">
        <v>126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29"/>
      <c r="B56" s="230"/>
      <c r="C56" s="265" t="s">
        <v>185</v>
      </c>
      <c r="D56" s="233"/>
      <c r="E56" s="234">
        <v>225.5</v>
      </c>
      <c r="F56" s="232"/>
      <c r="G56" s="232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32"/>
      <c r="Z56" s="212"/>
      <c r="AA56" s="212"/>
      <c r="AB56" s="212"/>
      <c r="AC56" s="212"/>
      <c r="AD56" s="212"/>
      <c r="AE56" s="212"/>
      <c r="AF56" s="212"/>
      <c r="AG56" s="212" t="s">
        <v>144</v>
      </c>
      <c r="AH56" s="212">
        <v>5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45">
        <v>26</v>
      </c>
      <c r="B57" s="246" t="s">
        <v>194</v>
      </c>
      <c r="C57" s="264" t="s">
        <v>195</v>
      </c>
      <c r="D57" s="247" t="s">
        <v>121</v>
      </c>
      <c r="E57" s="248">
        <v>225.5</v>
      </c>
      <c r="F57" s="249"/>
      <c r="G57" s="250">
        <f>ROUND(E57*F57,2)</f>
        <v>0</v>
      </c>
      <c r="H57" s="249"/>
      <c r="I57" s="250">
        <f>ROUND(E57*H57,2)</f>
        <v>0</v>
      </c>
      <c r="J57" s="249"/>
      <c r="K57" s="250">
        <f>ROUND(E57*J57,2)</f>
        <v>0</v>
      </c>
      <c r="L57" s="250">
        <v>21</v>
      </c>
      <c r="M57" s="250">
        <f>G57*(1+L57/100)</f>
        <v>0</v>
      </c>
      <c r="N57" s="248">
        <v>0</v>
      </c>
      <c r="O57" s="248">
        <f>ROUND(E57*N57,2)</f>
        <v>0</v>
      </c>
      <c r="P57" s="248">
        <v>0</v>
      </c>
      <c r="Q57" s="248">
        <f>ROUND(E57*P57,2)</f>
        <v>0</v>
      </c>
      <c r="R57" s="250"/>
      <c r="S57" s="250" t="s">
        <v>122</v>
      </c>
      <c r="T57" s="251" t="s">
        <v>123</v>
      </c>
      <c r="U57" s="232">
        <v>3.5000000000000001E-3</v>
      </c>
      <c r="V57" s="232">
        <f>ROUND(E57*U57,2)</f>
        <v>0.79</v>
      </c>
      <c r="W57" s="232"/>
      <c r="X57" s="232" t="s">
        <v>124</v>
      </c>
      <c r="Y57" s="232" t="s">
        <v>125</v>
      </c>
      <c r="Z57" s="212"/>
      <c r="AA57" s="212"/>
      <c r="AB57" s="212"/>
      <c r="AC57" s="212"/>
      <c r="AD57" s="212"/>
      <c r="AE57" s="212"/>
      <c r="AF57" s="212"/>
      <c r="AG57" s="212" t="s">
        <v>126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29"/>
      <c r="B58" s="230"/>
      <c r="C58" s="265" t="s">
        <v>185</v>
      </c>
      <c r="D58" s="233"/>
      <c r="E58" s="234">
        <v>225.5</v>
      </c>
      <c r="F58" s="232"/>
      <c r="G58" s="232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144</v>
      </c>
      <c r="AH58" s="212">
        <v>5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45">
        <v>27</v>
      </c>
      <c r="B59" s="246" t="s">
        <v>196</v>
      </c>
      <c r="C59" s="264" t="s">
        <v>197</v>
      </c>
      <c r="D59" s="247" t="s">
        <v>142</v>
      </c>
      <c r="E59" s="248">
        <v>0.45100000000000001</v>
      </c>
      <c r="F59" s="249"/>
      <c r="G59" s="250">
        <f>ROUND(E59*F59,2)</f>
        <v>0</v>
      </c>
      <c r="H59" s="249"/>
      <c r="I59" s="250">
        <f>ROUND(E59*H59,2)</f>
        <v>0</v>
      </c>
      <c r="J59" s="249"/>
      <c r="K59" s="250">
        <f>ROUND(E59*J59,2)</f>
        <v>0</v>
      </c>
      <c r="L59" s="250">
        <v>21</v>
      </c>
      <c r="M59" s="250">
        <f>G59*(1+L59/100)</f>
        <v>0</v>
      </c>
      <c r="N59" s="248">
        <v>0</v>
      </c>
      <c r="O59" s="248">
        <f>ROUND(E59*N59,2)</f>
        <v>0</v>
      </c>
      <c r="P59" s="248">
        <v>0</v>
      </c>
      <c r="Q59" s="248">
        <f>ROUND(E59*P59,2)</f>
        <v>0</v>
      </c>
      <c r="R59" s="250"/>
      <c r="S59" s="250" t="s">
        <v>122</v>
      </c>
      <c r="T59" s="251" t="s">
        <v>123</v>
      </c>
      <c r="U59" s="232">
        <v>4.9870000000000001</v>
      </c>
      <c r="V59" s="232">
        <f>ROUND(E59*U59,2)</f>
        <v>2.25</v>
      </c>
      <c r="W59" s="232"/>
      <c r="X59" s="232" t="s">
        <v>124</v>
      </c>
      <c r="Y59" s="232" t="s">
        <v>125</v>
      </c>
      <c r="Z59" s="212"/>
      <c r="AA59" s="212"/>
      <c r="AB59" s="212"/>
      <c r="AC59" s="212"/>
      <c r="AD59" s="212"/>
      <c r="AE59" s="212"/>
      <c r="AF59" s="212"/>
      <c r="AG59" s="212" t="s">
        <v>126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29"/>
      <c r="B60" s="230"/>
      <c r="C60" s="265" t="s">
        <v>198</v>
      </c>
      <c r="D60" s="233"/>
      <c r="E60" s="234">
        <v>0.45100000000000001</v>
      </c>
      <c r="F60" s="232"/>
      <c r="G60" s="232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32"/>
      <c r="Z60" s="212"/>
      <c r="AA60" s="212"/>
      <c r="AB60" s="212"/>
      <c r="AC60" s="212"/>
      <c r="AD60" s="212"/>
      <c r="AE60" s="212"/>
      <c r="AF60" s="212"/>
      <c r="AG60" s="212" t="s">
        <v>144</v>
      </c>
      <c r="AH60" s="212">
        <v>5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45">
        <v>28</v>
      </c>
      <c r="B61" s="246" t="s">
        <v>199</v>
      </c>
      <c r="C61" s="264" t="s">
        <v>200</v>
      </c>
      <c r="D61" s="247" t="s">
        <v>121</v>
      </c>
      <c r="E61" s="248">
        <v>225.5</v>
      </c>
      <c r="F61" s="249"/>
      <c r="G61" s="250">
        <f>ROUND(E61*F61,2)</f>
        <v>0</v>
      </c>
      <c r="H61" s="249"/>
      <c r="I61" s="250">
        <f>ROUND(E61*H61,2)</f>
        <v>0</v>
      </c>
      <c r="J61" s="249"/>
      <c r="K61" s="250">
        <f>ROUND(E61*J61,2)</f>
        <v>0</v>
      </c>
      <c r="L61" s="250">
        <v>21</v>
      </c>
      <c r="M61" s="250">
        <f>G61*(1+L61/100)</f>
        <v>0</v>
      </c>
      <c r="N61" s="248">
        <v>0</v>
      </c>
      <c r="O61" s="248">
        <f>ROUND(E61*N61,2)</f>
        <v>0</v>
      </c>
      <c r="P61" s="248">
        <v>0</v>
      </c>
      <c r="Q61" s="248">
        <f>ROUND(E61*P61,2)</f>
        <v>0</v>
      </c>
      <c r="R61" s="250"/>
      <c r="S61" s="250" t="s">
        <v>122</v>
      </c>
      <c r="T61" s="251" t="s">
        <v>123</v>
      </c>
      <c r="U61" s="232">
        <v>1.0999999999999999E-2</v>
      </c>
      <c r="V61" s="232">
        <f>ROUND(E61*U61,2)</f>
        <v>2.48</v>
      </c>
      <c r="W61" s="232"/>
      <c r="X61" s="232" t="s">
        <v>124</v>
      </c>
      <c r="Y61" s="232" t="s">
        <v>125</v>
      </c>
      <c r="Z61" s="212"/>
      <c r="AA61" s="212"/>
      <c r="AB61" s="212"/>
      <c r="AC61" s="212"/>
      <c r="AD61" s="212"/>
      <c r="AE61" s="212"/>
      <c r="AF61" s="212"/>
      <c r="AG61" s="212" t="s">
        <v>126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29"/>
      <c r="B62" s="230"/>
      <c r="C62" s="265" t="s">
        <v>185</v>
      </c>
      <c r="D62" s="233"/>
      <c r="E62" s="234">
        <v>225.5</v>
      </c>
      <c r="F62" s="232"/>
      <c r="G62" s="232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32"/>
      <c r="Z62" s="212"/>
      <c r="AA62" s="212"/>
      <c r="AB62" s="212"/>
      <c r="AC62" s="212"/>
      <c r="AD62" s="212"/>
      <c r="AE62" s="212"/>
      <c r="AF62" s="212"/>
      <c r="AG62" s="212" t="s">
        <v>144</v>
      </c>
      <c r="AH62" s="212">
        <v>5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45">
        <v>29</v>
      </c>
      <c r="B63" s="246" t="s">
        <v>201</v>
      </c>
      <c r="C63" s="264" t="s">
        <v>202</v>
      </c>
      <c r="D63" s="247" t="s">
        <v>203</v>
      </c>
      <c r="E63" s="248">
        <v>5.6375000000000002</v>
      </c>
      <c r="F63" s="249"/>
      <c r="G63" s="250">
        <f>ROUND(E63*F63,2)</f>
        <v>0</v>
      </c>
      <c r="H63" s="249"/>
      <c r="I63" s="250">
        <f>ROUND(E63*H63,2)</f>
        <v>0</v>
      </c>
      <c r="J63" s="249"/>
      <c r="K63" s="250">
        <f>ROUND(E63*J63,2)</f>
        <v>0</v>
      </c>
      <c r="L63" s="250">
        <v>21</v>
      </c>
      <c r="M63" s="250">
        <f>G63*(1+L63/100)</f>
        <v>0</v>
      </c>
      <c r="N63" s="248">
        <v>1E-3</v>
      </c>
      <c r="O63" s="248">
        <f>ROUND(E63*N63,2)</f>
        <v>0.01</v>
      </c>
      <c r="P63" s="248">
        <v>0</v>
      </c>
      <c r="Q63" s="248">
        <f>ROUND(E63*P63,2)</f>
        <v>0</v>
      </c>
      <c r="R63" s="250" t="s">
        <v>204</v>
      </c>
      <c r="S63" s="250" t="s">
        <v>122</v>
      </c>
      <c r="T63" s="251" t="s">
        <v>123</v>
      </c>
      <c r="U63" s="232">
        <v>0</v>
      </c>
      <c r="V63" s="232">
        <f>ROUND(E63*U63,2)</f>
        <v>0</v>
      </c>
      <c r="W63" s="232"/>
      <c r="X63" s="232" t="s">
        <v>205</v>
      </c>
      <c r="Y63" s="232" t="s">
        <v>125</v>
      </c>
      <c r="Z63" s="212"/>
      <c r="AA63" s="212"/>
      <c r="AB63" s="212"/>
      <c r="AC63" s="212"/>
      <c r="AD63" s="212"/>
      <c r="AE63" s="212"/>
      <c r="AF63" s="212"/>
      <c r="AG63" s="212" t="s">
        <v>206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 x14ac:dyDescent="0.2">
      <c r="A64" s="229"/>
      <c r="B64" s="230"/>
      <c r="C64" s="265" t="s">
        <v>207</v>
      </c>
      <c r="D64" s="233"/>
      <c r="E64" s="234">
        <v>5.6375000000000002</v>
      </c>
      <c r="F64" s="232"/>
      <c r="G64" s="232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32"/>
      <c r="Z64" s="212"/>
      <c r="AA64" s="212"/>
      <c r="AB64" s="212"/>
      <c r="AC64" s="212"/>
      <c r="AD64" s="212"/>
      <c r="AE64" s="212"/>
      <c r="AF64" s="212"/>
      <c r="AG64" s="212" t="s">
        <v>144</v>
      </c>
      <c r="AH64" s="212">
        <v>5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45">
        <v>30</v>
      </c>
      <c r="B65" s="246" t="s">
        <v>208</v>
      </c>
      <c r="C65" s="264" t="s">
        <v>209</v>
      </c>
      <c r="D65" s="247" t="s">
        <v>203</v>
      </c>
      <c r="E65" s="248">
        <v>45.1</v>
      </c>
      <c r="F65" s="249"/>
      <c r="G65" s="250">
        <f>ROUND(E65*F65,2)</f>
        <v>0</v>
      </c>
      <c r="H65" s="249"/>
      <c r="I65" s="250">
        <f>ROUND(E65*H65,2)</f>
        <v>0</v>
      </c>
      <c r="J65" s="249"/>
      <c r="K65" s="250">
        <f>ROUND(E65*J65,2)</f>
        <v>0</v>
      </c>
      <c r="L65" s="250">
        <v>21</v>
      </c>
      <c r="M65" s="250">
        <f>G65*(1+L65/100)</f>
        <v>0</v>
      </c>
      <c r="N65" s="248">
        <v>1E-3</v>
      </c>
      <c r="O65" s="248">
        <f>ROUND(E65*N65,2)</f>
        <v>0.05</v>
      </c>
      <c r="P65" s="248">
        <v>0</v>
      </c>
      <c r="Q65" s="248">
        <f>ROUND(E65*P65,2)</f>
        <v>0</v>
      </c>
      <c r="R65" s="250" t="s">
        <v>204</v>
      </c>
      <c r="S65" s="250" t="s">
        <v>122</v>
      </c>
      <c r="T65" s="251" t="s">
        <v>123</v>
      </c>
      <c r="U65" s="232">
        <v>0</v>
      </c>
      <c r="V65" s="232">
        <f>ROUND(E65*U65,2)</f>
        <v>0</v>
      </c>
      <c r="W65" s="232"/>
      <c r="X65" s="232" t="s">
        <v>205</v>
      </c>
      <c r="Y65" s="232" t="s">
        <v>125</v>
      </c>
      <c r="Z65" s="212"/>
      <c r="AA65" s="212"/>
      <c r="AB65" s="212"/>
      <c r="AC65" s="212"/>
      <c r="AD65" s="212"/>
      <c r="AE65" s="212"/>
      <c r="AF65" s="212"/>
      <c r="AG65" s="212" t="s">
        <v>206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">
      <c r="A66" s="229"/>
      <c r="B66" s="230"/>
      <c r="C66" s="265" t="s">
        <v>210</v>
      </c>
      <c r="D66" s="233"/>
      <c r="E66" s="234">
        <v>45.1</v>
      </c>
      <c r="F66" s="232"/>
      <c r="G66" s="232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144</v>
      </c>
      <c r="AH66" s="212">
        <v>5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45">
        <v>31</v>
      </c>
      <c r="B67" s="246" t="s">
        <v>211</v>
      </c>
      <c r="C67" s="264" t="s">
        <v>212</v>
      </c>
      <c r="D67" s="247" t="s">
        <v>213</v>
      </c>
      <c r="E67" s="248">
        <v>0.67649999999999999</v>
      </c>
      <c r="F67" s="249"/>
      <c r="G67" s="250">
        <f>ROUND(E67*F67,2)</f>
        <v>0</v>
      </c>
      <c r="H67" s="249"/>
      <c r="I67" s="250">
        <f>ROUND(E67*H67,2)</f>
        <v>0</v>
      </c>
      <c r="J67" s="249"/>
      <c r="K67" s="250">
        <f>ROUND(E67*J67,2)</f>
        <v>0</v>
      </c>
      <c r="L67" s="250">
        <v>21</v>
      </c>
      <c r="M67" s="250">
        <f>G67*(1+L67/100)</f>
        <v>0</v>
      </c>
      <c r="N67" s="248">
        <v>1E-3</v>
      </c>
      <c r="O67" s="248">
        <f>ROUND(E67*N67,2)</f>
        <v>0</v>
      </c>
      <c r="P67" s="248">
        <v>0</v>
      </c>
      <c r="Q67" s="248">
        <f>ROUND(E67*P67,2)</f>
        <v>0</v>
      </c>
      <c r="R67" s="250" t="s">
        <v>204</v>
      </c>
      <c r="S67" s="250" t="s">
        <v>122</v>
      </c>
      <c r="T67" s="251" t="s">
        <v>123</v>
      </c>
      <c r="U67" s="232">
        <v>0</v>
      </c>
      <c r="V67" s="232">
        <f>ROUND(E67*U67,2)</f>
        <v>0</v>
      </c>
      <c r="W67" s="232"/>
      <c r="X67" s="232" t="s">
        <v>205</v>
      </c>
      <c r="Y67" s="232" t="s">
        <v>125</v>
      </c>
      <c r="Z67" s="212"/>
      <c r="AA67" s="212"/>
      <c r="AB67" s="212"/>
      <c r="AC67" s="212"/>
      <c r="AD67" s="212"/>
      <c r="AE67" s="212"/>
      <c r="AF67" s="212"/>
      <c r="AG67" s="212" t="s">
        <v>214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">
      <c r="A68" s="229"/>
      <c r="B68" s="230"/>
      <c r="C68" s="265" t="s">
        <v>215</v>
      </c>
      <c r="D68" s="233"/>
      <c r="E68" s="234">
        <v>0.67649999999999999</v>
      </c>
      <c r="F68" s="232"/>
      <c r="G68" s="232"/>
      <c r="H68" s="232"/>
      <c r="I68" s="232"/>
      <c r="J68" s="232"/>
      <c r="K68" s="232"/>
      <c r="L68" s="232"/>
      <c r="M68" s="232"/>
      <c r="N68" s="231"/>
      <c r="O68" s="231"/>
      <c r="P68" s="231"/>
      <c r="Q68" s="231"/>
      <c r="R68" s="232"/>
      <c r="S68" s="232"/>
      <c r="T68" s="232"/>
      <c r="U68" s="232"/>
      <c r="V68" s="232"/>
      <c r="W68" s="232"/>
      <c r="X68" s="232"/>
      <c r="Y68" s="232"/>
      <c r="Z68" s="212"/>
      <c r="AA68" s="212"/>
      <c r="AB68" s="212"/>
      <c r="AC68" s="212"/>
      <c r="AD68" s="212"/>
      <c r="AE68" s="212"/>
      <c r="AF68" s="212"/>
      <c r="AG68" s="212" t="s">
        <v>144</v>
      </c>
      <c r="AH68" s="212">
        <v>5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45">
        <v>32</v>
      </c>
      <c r="B69" s="246" t="s">
        <v>216</v>
      </c>
      <c r="C69" s="264" t="s">
        <v>217</v>
      </c>
      <c r="D69" s="247" t="s">
        <v>218</v>
      </c>
      <c r="E69" s="248">
        <v>31.57</v>
      </c>
      <c r="F69" s="249"/>
      <c r="G69" s="250">
        <f>ROUND(E69*F69,2)</f>
        <v>0</v>
      </c>
      <c r="H69" s="249"/>
      <c r="I69" s="250">
        <f>ROUND(E69*H69,2)</f>
        <v>0</v>
      </c>
      <c r="J69" s="249"/>
      <c r="K69" s="250">
        <f>ROUND(E69*J69,2)</f>
        <v>0</v>
      </c>
      <c r="L69" s="250">
        <v>21</v>
      </c>
      <c r="M69" s="250">
        <f>G69*(1+L69/100)</f>
        <v>0</v>
      </c>
      <c r="N69" s="248">
        <v>1</v>
      </c>
      <c r="O69" s="248">
        <f>ROUND(E69*N69,2)</f>
        <v>31.57</v>
      </c>
      <c r="P69" s="248">
        <v>0</v>
      </c>
      <c r="Q69" s="248">
        <f>ROUND(E69*P69,2)</f>
        <v>0</v>
      </c>
      <c r="R69" s="250" t="s">
        <v>204</v>
      </c>
      <c r="S69" s="250" t="s">
        <v>122</v>
      </c>
      <c r="T69" s="251" t="s">
        <v>123</v>
      </c>
      <c r="U69" s="232">
        <v>0</v>
      </c>
      <c r="V69" s="232">
        <f>ROUND(E69*U69,2)</f>
        <v>0</v>
      </c>
      <c r="W69" s="232"/>
      <c r="X69" s="232" t="s">
        <v>205</v>
      </c>
      <c r="Y69" s="232" t="s">
        <v>125</v>
      </c>
      <c r="Z69" s="212"/>
      <c r="AA69" s="212"/>
      <c r="AB69" s="212"/>
      <c r="AC69" s="212"/>
      <c r="AD69" s="212"/>
      <c r="AE69" s="212"/>
      <c r="AF69" s="212"/>
      <c r="AG69" s="212" t="s">
        <v>206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2" x14ac:dyDescent="0.2">
      <c r="A70" s="229"/>
      <c r="B70" s="230"/>
      <c r="C70" s="265" t="s">
        <v>219</v>
      </c>
      <c r="D70" s="233"/>
      <c r="E70" s="234">
        <v>31.57</v>
      </c>
      <c r="F70" s="232"/>
      <c r="G70" s="232"/>
      <c r="H70" s="232"/>
      <c r="I70" s="232"/>
      <c r="J70" s="232"/>
      <c r="K70" s="232"/>
      <c r="L70" s="232"/>
      <c r="M70" s="232"/>
      <c r="N70" s="231"/>
      <c r="O70" s="231"/>
      <c r="P70" s="231"/>
      <c r="Q70" s="231"/>
      <c r="R70" s="232"/>
      <c r="S70" s="232"/>
      <c r="T70" s="232"/>
      <c r="U70" s="232"/>
      <c r="V70" s="232"/>
      <c r="W70" s="232"/>
      <c r="X70" s="232"/>
      <c r="Y70" s="232"/>
      <c r="Z70" s="212"/>
      <c r="AA70" s="212"/>
      <c r="AB70" s="212"/>
      <c r="AC70" s="212"/>
      <c r="AD70" s="212"/>
      <c r="AE70" s="212"/>
      <c r="AF70" s="212"/>
      <c r="AG70" s="212" t="s">
        <v>144</v>
      </c>
      <c r="AH70" s="212">
        <v>5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x14ac:dyDescent="0.2">
      <c r="A71" s="238" t="s">
        <v>117</v>
      </c>
      <c r="B71" s="239" t="s">
        <v>74</v>
      </c>
      <c r="C71" s="262" t="s">
        <v>75</v>
      </c>
      <c r="D71" s="240"/>
      <c r="E71" s="241"/>
      <c r="F71" s="242"/>
      <c r="G71" s="242">
        <f>SUMIF(AG72:AG73,"&lt;&gt;NOR",G72:G73)</f>
        <v>0</v>
      </c>
      <c r="H71" s="242"/>
      <c r="I71" s="242">
        <f>SUM(I72:I73)</f>
        <v>0</v>
      </c>
      <c r="J71" s="242"/>
      <c r="K71" s="242">
        <f>SUM(K72:K73)</f>
        <v>0</v>
      </c>
      <c r="L71" s="242"/>
      <c r="M71" s="242">
        <f>SUM(M72:M73)</f>
        <v>0</v>
      </c>
      <c r="N71" s="241"/>
      <c r="O71" s="241">
        <f>SUM(O72:O73)</f>
        <v>0.05</v>
      </c>
      <c r="P71" s="241"/>
      <c r="Q71" s="241">
        <f>SUM(Q72:Q73)</f>
        <v>0</v>
      </c>
      <c r="R71" s="242"/>
      <c r="S71" s="242"/>
      <c r="T71" s="243"/>
      <c r="U71" s="237"/>
      <c r="V71" s="237">
        <f>SUM(V72:V73)</f>
        <v>63.82</v>
      </c>
      <c r="W71" s="237"/>
      <c r="X71" s="237"/>
      <c r="Y71" s="237"/>
      <c r="AG71" t="s">
        <v>118</v>
      </c>
    </row>
    <row r="72" spans="1:60" outlineLevel="1" x14ac:dyDescent="0.2">
      <c r="A72" s="245">
        <v>33</v>
      </c>
      <c r="B72" s="246" t="s">
        <v>220</v>
      </c>
      <c r="C72" s="264" t="s">
        <v>221</v>
      </c>
      <c r="D72" s="247" t="s">
        <v>139</v>
      </c>
      <c r="E72" s="248">
        <v>155.66999999999999</v>
      </c>
      <c r="F72" s="249"/>
      <c r="G72" s="250">
        <f>ROUND(E72*F72,2)</f>
        <v>0</v>
      </c>
      <c r="H72" s="249"/>
      <c r="I72" s="250">
        <f>ROUND(E72*H72,2)</f>
        <v>0</v>
      </c>
      <c r="J72" s="249"/>
      <c r="K72" s="250">
        <f>ROUND(E72*J72,2)</f>
        <v>0</v>
      </c>
      <c r="L72" s="250">
        <v>21</v>
      </c>
      <c r="M72" s="250">
        <f>G72*(1+L72/100)</f>
        <v>0</v>
      </c>
      <c r="N72" s="248">
        <v>3.3E-4</v>
      </c>
      <c r="O72" s="248">
        <f>ROUND(E72*N72,2)</f>
        <v>0.05</v>
      </c>
      <c r="P72" s="248">
        <v>0</v>
      </c>
      <c r="Q72" s="248">
        <f>ROUND(E72*P72,2)</f>
        <v>0</v>
      </c>
      <c r="R72" s="250"/>
      <c r="S72" s="250" t="s">
        <v>122</v>
      </c>
      <c r="T72" s="251" t="s">
        <v>123</v>
      </c>
      <c r="U72" s="232">
        <v>0.41</v>
      </c>
      <c r="V72" s="232">
        <f>ROUND(E72*U72,2)</f>
        <v>63.82</v>
      </c>
      <c r="W72" s="232"/>
      <c r="X72" s="232" t="s">
        <v>124</v>
      </c>
      <c r="Y72" s="232" t="s">
        <v>125</v>
      </c>
      <c r="Z72" s="212"/>
      <c r="AA72" s="212"/>
      <c r="AB72" s="212"/>
      <c r="AC72" s="212"/>
      <c r="AD72" s="212"/>
      <c r="AE72" s="212"/>
      <c r="AF72" s="212"/>
      <c r="AG72" s="212" t="s">
        <v>126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2">
      <c r="A73" s="229"/>
      <c r="B73" s="230"/>
      <c r="C73" s="265" t="s">
        <v>222</v>
      </c>
      <c r="D73" s="233"/>
      <c r="E73" s="234">
        <v>155.66999999999999</v>
      </c>
      <c r="F73" s="232"/>
      <c r="G73" s="232"/>
      <c r="H73" s="232"/>
      <c r="I73" s="232"/>
      <c r="J73" s="232"/>
      <c r="K73" s="232"/>
      <c r="L73" s="232"/>
      <c r="M73" s="232"/>
      <c r="N73" s="231"/>
      <c r="O73" s="231"/>
      <c r="P73" s="231"/>
      <c r="Q73" s="231"/>
      <c r="R73" s="232"/>
      <c r="S73" s="232"/>
      <c r="T73" s="232"/>
      <c r="U73" s="232"/>
      <c r="V73" s="232"/>
      <c r="W73" s="232"/>
      <c r="X73" s="232"/>
      <c r="Y73" s="232"/>
      <c r="Z73" s="212"/>
      <c r="AA73" s="212"/>
      <c r="AB73" s="212"/>
      <c r="AC73" s="212"/>
      <c r="AD73" s="212"/>
      <c r="AE73" s="212"/>
      <c r="AF73" s="212"/>
      <c r="AG73" s="212" t="s">
        <v>144</v>
      </c>
      <c r="AH73" s="212">
        <v>5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x14ac:dyDescent="0.2">
      <c r="A74" s="238" t="s">
        <v>117</v>
      </c>
      <c r="B74" s="239" t="s">
        <v>76</v>
      </c>
      <c r="C74" s="262" t="s">
        <v>77</v>
      </c>
      <c r="D74" s="240"/>
      <c r="E74" s="241"/>
      <c r="F74" s="242"/>
      <c r="G74" s="242">
        <f>SUMIF(AG75:AG81,"&lt;&gt;NOR",G75:G81)</f>
        <v>0</v>
      </c>
      <c r="H74" s="242"/>
      <c r="I74" s="242">
        <f>SUM(I75:I81)</f>
        <v>0</v>
      </c>
      <c r="J74" s="242"/>
      <c r="K74" s="242">
        <f>SUM(K75:K81)</f>
        <v>0</v>
      </c>
      <c r="L74" s="242"/>
      <c r="M74" s="242">
        <f>SUM(M75:M81)</f>
        <v>0</v>
      </c>
      <c r="N74" s="241"/>
      <c r="O74" s="241">
        <f>SUM(O75:O81)</f>
        <v>67.53</v>
      </c>
      <c r="P74" s="241"/>
      <c r="Q74" s="241">
        <f>SUM(Q75:Q81)</f>
        <v>0</v>
      </c>
      <c r="R74" s="242"/>
      <c r="S74" s="242"/>
      <c r="T74" s="243"/>
      <c r="U74" s="237"/>
      <c r="V74" s="237">
        <f>SUM(V75:V81)</f>
        <v>32.15</v>
      </c>
      <c r="W74" s="237"/>
      <c r="X74" s="237"/>
      <c r="Y74" s="237"/>
      <c r="AG74" t="s">
        <v>118</v>
      </c>
    </row>
    <row r="75" spans="1:60" ht="22.5" outlineLevel="1" x14ac:dyDescent="0.2">
      <c r="A75" s="245">
        <v>34</v>
      </c>
      <c r="B75" s="246" t="s">
        <v>223</v>
      </c>
      <c r="C75" s="264" t="s">
        <v>224</v>
      </c>
      <c r="D75" s="247" t="s">
        <v>121</v>
      </c>
      <c r="E75" s="248">
        <v>257.2</v>
      </c>
      <c r="F75" s="249"/>
      <c r="G75" s="250">
        <f>ROUND(E75*F75,2)</f>
        <v>0</v>
      </c>
      <c r="H75" s="249"/>
      <c r="I75" s="250">
        <f>ROUND(E75*H75,2)</f>
        <v>0</v>
      </c>
      <c r="J75" s="249"/>
      <c r="K75" s="250">
        <f>ROUND(E75*J75,2)</f>
        <v>0</v>
      </c>
      <c r="L75" s="250">
        <v>21</v>
      </c>
      <c r="M75" s="250">
        <f>G75*(1+L75/100)</f>
        <v>0</v>
      </c>
      <c r="N75" s="248">
        <v>0.13188</v>
      </c>
      <c r="O75" s="248">
        <f>ROUND(E75*N75,2)</f>
        <v>33.92</v>
      </c>
      <c r="P75" s="248">
        <v>0</v>
      </c>
      <c r="Q75" s="248">
        <f>ROUND(E75*P75,2)</f>
        <v>0</v>
      </c>
      <c r="R75" s="250"/>
      <c r="S75" s="250" t="s">
        <v>122</v>
      </c>
      <c r="T75" s="251" t="s">
        <v>123</v>
      </c>
      <c r="U75" s="232">
        <v>4.9000000000000002E-2</v>
      </c>
      <c r="V75" s="232">
        <f>ROUND(E75*U75,2)</f>
        <v>12.6</v>
      </c>
      <c r="W75" s="232"/>
      <c r="X75" s="232" t="s">
        <v>124</v>
      </c>
      <c r="Y75" s="232" t="s">
        <v>125</v>
      </c>
      <c r="Z75" s="212"/>
      <c r="AA75" s="212"/>
      <c r="AB75" s="212"/>
      <c r="AC75" s="212"/>
      <c r="AD75" s="212"/>
      <c r="AE75" s="212"/>
      <c r="AF75" s="212"/>
      <c r="AG75" s="212" t="s">
        <v>126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2">
      <c r="A76" s="229"/>
      <c r="B76" s="230"/>
      <c r="C76" s="265" t="s">
        <v>225</v>
      </c>
      <c r="D76" s="233"/>
      <c r="E76" s="234">
        <v>257.2</v>
      </c>
      <c r="F76" s="232"/>
      <c r="G76" s="232"/>
      <c r="H76" s="232"/>
      <c r="I76" s="232"/>
      <c r="J76" s="232"/>
      <c r="K76" s="232"/>
      <c r="L76" s="232"/>
      <c r="M76" s="232"/>
      <c r="N76" s="231"/>
      <c r="O76" s="231"/>
      <c r="P76" s="231"/>
      <c r="Q76" s="231"/>
      <c r="R76" s="232"/>
      <c r="S76" s="232"/>
      <c r="T76" s="232"/>
      <c r="U76" s="232"/>
      <c r="V76" s="232"/>
      <c r="W76" s="232"/>
      <c r="X76" s="232"/>
      <c r="Y76" s="232"/>
      <c r="Z76" s="212"/>
      <c r="AA76" s="212"/>
      <c r="AB76" s="212"/>
      <c r="AC76" s="212"/>
      <c r="AD76" s="212"/>
      <c r="AE76" s="212"/>
      <c r="AF76" s="212"/>
      <c r="AG76" s="212" t="s">
        <v>144</v>
      </c>
      <c r="AH76" s="212">
        <v>5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22.5" outlineLevel="1" x14ac:dyDescent="0.2">
      <c r="A77" s="245">
        <v>35</v>
      </c>
      <c r="B77" s="246" t="s">
        <v>226</v>
      </c>
      <c r="C77" s="264" t="s">
        <v>227</v>
      </c>
      <c r="D77" s="247" t="s">
        <v>121</v>
      </c>
      <c r="E77" s="248">
        <v>514.4</v>
      </c>
      <c r="F77" s="249"/>
      <c r="G77" s="250">
        <f>ROUND(E77*F77,2)</f>
        <v>0</v>
      </c>
      <c r="H77" s="249"/>
      <c r="I77" s="250">
        <f>ROUND(E77*H77,2)</f>
        <v>0</v>
      </c>
      <c r="J77" s="249"/>
      <c r="K77" s="250">
        <f>ROUND(E77*J77,2)</f>
        <v>0</v>
      </c>
      <c r="L77" s="250">
        <v>21</v>
      </c>
      <c r="M77" s="250">
        <f>G77*(1+L77/100)</f>
        <v>0</v>
      </c>
      <c r="N77" s="248">
        <v>5.0000000000000001E-4</v>
      </c>
      <c r="O77" s="248">
        <f>ROUND(E77*N77,2)</f>
        <v>0.26</v>
      </c>
      <c r="P77" s="248">
        <v>0</v>
      </c>
      <c r="Q77" s="248">
        <f>ROUND(E77*P77,2)</f>
        <v>0</v>
      </c>
      <c r="R77" s="250"/>
      <c r="S77" s="250" t="s">
        <v>122</v>
      </c>
      <c r="T77" s="251" t="s">
        <v>123</v>
      </c>
      <c r="U77" s="232">
        <v>2E-3</v>
      </c>
      <c r="V77" s="232">
        <f>ROUND(E77*U77,2)</f>
        <v>1.03</v>
      </c>
      <c r="W77" s="232"/>
      <c r="X77" s="232" t="s">
        <v>124</v>
      </c>
      <c r="Y77" s="232" t="s">
        <v>125</v>
      </c>
      <c r="Z77" s="212"/>
      <c r="AA77" s="212"/>
      <c r="AB77" s="212"/>
      <c r="AC77" s="212"/>
      <c r="AD77" s="212"/>
      <c r="AE77" s="212"/>
      <c r="AF77" s="212"/>
      <c r="AG77" s="212" t="s">
        <v>126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2">
      <c r="A78" s="229"/>
      <c r="B78" s="230"/>
      <c r="C78" s="265" t="s">
        <v>228</v>
      </c>
      <c r="D78" s="233"/>
      <c r="E78" s="234">
        <v>257.2</v>
      </c>
      <c r="F78" s="232"/>
      <c r="G78" s="232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32"/>
      <c r="Z78" s="212"/>
      <c r="AA78" s="212"/>
      <c r="AB78" s="212"/>
      <c r="AC78" s="212"/>
      <c r="AD78" s="212"/>
      <c r="AE78" s="212"/>
      <c r="AF78" s="212"/>
      <c r="AG78" s="212" t="s">
        <v>144</v>
      </c>
      <c r="AH78" s="212">
        <v>5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3" x14ac:dyDescent="0.2">
      <c r="A79" s="229"/>
      <c r="B79" s="230"/>
      <c r="C79" s="265" t="s">
        <v>225</v>
      </c>
      <c r="D79" s="233"/>
      <c r="E79" s="234">
        <v>257.2</v>
      </c>
      <c r="F79" s="232"/>
      <c r="G79" s="232"/>
      <c r="H79" s="232"/>
      <c r="I79" s="232"/>
      <c r="J79" s="232"/>
      <c r="K79" s="232"/>
      <c r="L79" s="232"/>
      <c r="M79" s="232"/>
      <c r="N79" s="231"/>
      <c r="O79" s="231"/>
      <c r="P79" s="231"/>
      <c r="Q79" s="231"/>
      <c r="R79" s="232"/>
      <c r="S79" s="232"/>
      <c r="T79" s="232"/>
      <c r="U79" s="232"/>
      <c r="V79" s="232"/>
      <c r="W79" s="232"/>
      <c r="X79" s="232"/>
      <c r="Y79" s="232"/>
      <c r="Z79" s="212"/>
      <c r="AA79" s="212"/>
      <c r="AB79" s="212"/>
      <c r="AC79" s="212"/>
      <c r="AD79" s="212"/>
      <c r="AE79" s="212"/>
      <c r="AF79" s="212"/>
      <c r="AG79" s="212" t="s">
        <v>144</v>
      </c>
      <c r="AH79" s="212">
        <v>5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ht="22.5" outlineLevel="1" x14ac:dyDescent="0.2">
      <c r="A80" s="245">
        <v>36</v>
      </c>
      <c r="B80" s="246" t="s">
        <v>229</v>
      </c>
      <c r="C80" s="264" t="s">
        <v>230</v>
      </c>
      <c r="D80" s="247" t="s">
        <v>121</v>
      </c>
      <c r="E80" s="248">
        <v>257.2</v>
      </c>
      <c r="F80" s="249"/>
      <c r="G80" s="250">
        <f>ROUND(E80*F80,2)</f>
        <v>0</v>
      </c>
      <c r="H80" s="249"/>
      <c r="I80" s="250">
        <f>ROUND(E80*H80,2)</f>
        <v>0</v>
      </c>
      <c r="J80" s="249"/>
      <c r="K80" s="250">
        <f>ROUND(E80*J80,2)</f>
        <v>0</v>
      </c>
      <c r="L80" s="250">
        <v>21</v>
      </c>
      <c r="M80" s="250">
        <f>G80*(1+L80/100)</f>
        <v>0</v>
      </c>
      <c r="N80" s="248">
        <v>0.12966</v>
      </c>
      <c r="O80" s="248">
        <f>ROUND(E80*N80,2)</f>
        <v>33.35</v>
      </c>
      <c r="P80" s="248">
        <v>0</v>
      </c>
      <c r="Q80" s="248">
        <f>ROUND(E80*P80,2)</f>
        <v>0</v>
      </c>
      <c r="R80" s="250"/>
      <c r="S80" s="250" t="s">
        <v>122</v>
      </c>
      <c r="T80" s="251" t="s">
        <v>123</v>
      </c>
      <c r="U80" s="232">
        <v>7.1999999999999995E-2</v>
      </c>
      <c r="V80" s="232">
        <f>ROUND(E80*U80,2)</f>
        <v>18.52</v>
      </c>
      <c r="W80" s="232"/>
      <c r="X80" s="232" t="s">
        <v>124</v>
      </c>
      <c r="Y80" s="232" t="s">
        <v>125</v>
      </c>
      <c r="Z80" s="212"/>
      <c r="AA80" s="212"/>
      <c r="AB80" s="212"/>
      <c r="AC80" s="212"/>
      <c r="AD80" s="212"/>
      <c r="AE80" s="212"/>
      <c r="AF80" s="212"/>
      <c r="AG80" s="212" t="s">
        <v>126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">
      <c r="A81" s="229"/>
      <c r="B81" s="230"/>
      <c r="C81" s="265" t="s">
        <v>231</v>
      </c>
      <c r="D81" s="233"/>
      <c r="E81" s="234">
        <v>257.2</v>
      </c>
      <c r="F81" s="232"/>
      <c r="G81" s="232"/>
      <c r="H81" s="232"/>
      <c r="I81" s="232"/>
      <c r="J81" s="232"/>
      <c r="K81" s="232"/>
      <c r="L81" s="232"/>
      <c r="M81" s="232"/>
      <c r="N81" s="231"/>
      <c r="O81" s="231"/>
      <c r="P81" s="231"/>
      <c r="Q81" s="231"/>
      <c r="R81" s="232"/>
      <c r="S81" s="232"/>
      <c r="T81" s="232"/>
      <c r="U81" s="232"/>
      <c r="V81" s="232"/>
      <c r="W81" s="232"/>
      <c r="X81" s="232"/>
      <c r="Y81" s="232"/>
      <c r="Z81" s="212"/>
      <c r="AA81" s="212"/>
      <c r="AB81" s="212"/>
      <c r="AC81" s="212"/>
      <c r="AD81" s="212"/>
      <c r="AE81" s="212"/>
      <c r="AF81" s="212"/>
      <c r="AG81" s="212" t="s">
        <v>144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x14ac:dyDescent="0.2">
      <c r="A82" s="238" t="s">
        <v>117</v>
      </c>
      <c r="B82" s="239" t="s">
        <v>78</v>
      </c>
      <c r="C82" s="262" t="s">
        <v>79</v>
      </c>
      <c r="D82" s="240"/>
      <c r="E82" s="241"/>
      <c r="F82" s="242"/>
      <c r="G82" s="242">
        <f>SUMIF(AG83:AG113,"&lt;&gt;NOR",G83:G113)</f>
        <v>0</v>
      </c>
      <c r="H82" s="242"/>
      <c r="I82" s="242">
        <f>SUM(I83:I113)</f>
        <v>0</v>
      </c>
      <c r="J82" s="242"/>
      <c r="K82" s="242">
        <f>SUM(K83:K113)</f>
        <v>0</v>
      </c>
      <c r="L82" s="242"/>
      <c r="M82" s="242">
        <f>SUM(M83:M113)</f>
        <v>0</v>
      </c>
      <c r="N82" s="241"/>
      <c r="O82" s="241">
        <f>SUM(O83:O113)</f>
        <v>470.52</v>
      </c>
      <c r="P82" s="241"/>
      <c r="Q82" s="241">
        <f>SUM(Q83:Q113)</f>
        <v>0</v>
      </c>
      <c r="R82" s="242"/>
      <c r="S82" s="242"/>
      <c r="T82" s="243"/>
      <c r="U82" s="237"/>
      <c r="V82" s="237">
        <f>SUM(V83:V113)</f>
        <v>319.73999999999995</v>
      </c>
      <c r="W82" s="237"/>
      <c r="X82" s="237"/>
      <c r="Y82" s="237"/>
      <c r="AG82" t="s">
        <v>118</v>
      </c>
    </row>
    <row r="83" spans="1:60" ht="22.5" outlineLevel="1" x14ac:dyDescent="0.2">
      <c r="A83" s="245">
        <v>37</v>
      </c>
      <c r="B83" s="246" t="s">
        <v>232</v>
      </c>
      <c r="C83" s="264" t="s">
        <v>233</v>
      </c>
      <c r="D83" s="247" t="s">
        <v>121</v>
      </c>
      <c r="E83" s="248">
        <v>27.48</v>
      </c>
      <c r="F83" s="249"/>
      <c r="G83" s="250">
        <f>ROUND(E83*F83,2)</f>
        <v>0</v>
      </c>
      <c r="H83" s="249"/>
      <c r="I83" s="250">
        <f>ROUND(E83*H83,2)</f>
        <v>0</v>
      </c>
      <c r="J83" s="249"/>
      <c r="K83" s="250">
        <f>ROUND(E83*J83,2)</f>
        <v>0</v>
      </c>
      <c r="L83" s="250">
        <v>21</v>
      </c>
      <c r="M83" s="250">
        <f>G83*(1+L83/100)</f>
        <v>0</v>
      </c>
      <c r="N83" s="248">
        <v>0.46</v>
      </c>
      <c r="O83" s="248">
        <f>ROUND(E83*N83,2)</f>
        <v>12.64</v>
      </c>
      <c r="P83" s="248">
        <v>0</v>
      </c>
      <c r="Q83" s="248">
        <f>ROUND(E83*P83,2)</f>
        <v>0</v>
      </c>
      <c r="R83" s="250"/>
      <c r="S83" s="250" t="s">
        <v>122</v>
      </c>
      <c r="T83" s="251" t="s">
        <v>123</v>
      </c>
      <c r="U83" s="232">
        <v>2.9000000000000001E-2</v>
      </c>
      <c r="V83" s="232">
        <f>ROUND(E83*U83,2)</f>
        <v>0.8</v>
      </c>
      <c r="W83" s="232"/>
      <c r="X83" s="232" t="s">
        <v>124</v>
      </c>
      <c r="Y83" s="232" t="s">
        <v>125</v>
      </c>
      <c r="Z83" s="212"/>
      <c r="AA83" s="212"/>
      <c r="AB83" s="212"/>
      <c r="AC83" s="212"/>
      <c r="AD83" s="212"/>
      <c r="AE83" s="212"/>
      <c r="AF83" s="212"/>
      <c r="AG83" s="212" t="s">
        <v>126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29"/>
      <c r="B84" s="230"/>
      <c r="C84" s="265" t="s">
        <v>234</v>
      </c>
      <c r="D84" s="233"/>
      <c r="E84" s="234"/>
      <c r="F84" s="232"/>
      <c r="G84" s="232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32"/>
      <c r="Z84" s="212"/>
      <c r="AA84" s="212"/>
      <c r="AB84" s="212"/>
      <c r="AC84" s="212"/>
      <c r="AD84" s="212"/>
      <c r="AE84" s="212"/>
      <c r="AF84" s="212"/>
      <c r="AG84" s="212" t="s">
        <v>144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">
      <c r="A85" s="229"/>
      <c r="B85" s="230"/>
      <c r="C85" s="265" t="s">
        <v>235</v>
      </c>
      <c r="D85" s="233"/>
      <c r="E85" s="234">
        <v>27.48</v>
      </c>
      <c r="F85" s="232"/>
      <c r="G85" s="232"/>
      <c r="H85" s="232"/>
      <c r="I85" s="232"/>
      <c r="J85" s="232"/>
      <c r="K85" s="232"/>
      <c r="L85" s="232"/>
      <c r="M85" s="232"/>
      <c r="N85" s="231"/>
      <c r="O85" s="231"/>
      <c r="P85" s="231"/>
      <c r="Q85" s="231"/>
      <c r="R85" s="232"/>
      <c r="S85" s="232"/>
      <c r="T85" s="232"/>
      <c r="U85" s="232"/>
      <c r="V85" s="232"/>
      <c r="W85" s="232"/>
      <c r="X85" s="232"/>
      <c r="Y85" s="232"/>
      <c r="Z85" s="212"/>
      <c r="AA85" s="212"/>
      <c r="AB85" s="212"/>
      <c r="AC85" s="212"/>
      <c r="AD85" s="212"/>
      <c r="AE85" s="212"/>
      <c r="AF85" s="212"/>
      <c r="AG85" s="212" t="s">
        <v>144</v>
      </c>
      <c r="AH85" s="212">
        <v>5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ht="22.5" outlineLevel="1" x14ac:dyDescent="0.2">
      <c r="A86" s="245">
        <v>38</v>
      </c>
      <c r="B86" s="246" t="s">
        <v>236</v>
      </c>
      <c r="C86" s="264" t="s">
        <v>237</v>
      </c>
      <c r="D86" s="247" t="s">
        <v>121</v>
      </c>
      <c r="E86" s="248">
        <v>570.79</v>
      </c>
      <c r="F86" s="249"/>
      <c r="G86" s="250">
        <f>ROUND(E86*F86,2)</f>
        <v>0</v>
      </c>
      <c r="H86" s="249"/>
      <c r="I86" s="250">
        <f>ROUND(E86*H86,2)</f>
        <v>0</v>
      </c>
      <c r="J86" s="249"/>
      <c r="K86" s="250">
        <f>ROUND(E86*J86,2)</f>
        <v>0</v>
      </c>
      <c r="L86" s="250">
        <v>21</v>
      </c>
      <c r="M86" s="250">
        <f>G86*(1+L86/100)</f>
        <v>0</v>
      </c>
      <c r="N86" s="248">
        <v>0.57499999999999996</v>
      </c>
      <c r="O86" s="248">
        <f>ROUND(E86*N86,2)</f>
        <v>328.2</v>
      </c>
      <c r="P86" s="248">
        <v>0</v>
      </c>
      <c r="Q86" s="248">
        <f>ROUND(E86*P86,2)</f>
        <v>0</v>
      </c>
      <c r="R86" s="250"/>
      <c r="S86" s="250" t="s">
        <v>122</v>
      </c>
      <c r="T86" s="251" t="s">
        <v>123</v>
      </c>
      <c r="U86" s="232">
        <v>2.7E-2</v>
      </c>
      <c r="V86" s="232">
        <f>ROUND(E86*U86,2)</f>
        <v>15.41</v>
      </c>
      <c r="W86" s="232"/>
      <c r="X86" s="232" t="s">
        <v>124</v>
      </c>
      <c r="Y86" s="232" t="s">
        <v>125</v>
      </c>
      <c r="Z86" s="212"/>
      <c r="AA86" s="212"/>
      <c r="AB86" s="212"/>
      <c r="AC86" s="212"/>
      <c r="AD86" s="212"/>
      <c r="AE86" s="212"/>
      <c r="AF86" s="212"/>
      <c r="AG86" s="212" t="s">
        <v>126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 x14ac:dyDescent="0.2">
      <c r="A87" s="229"/>
      <c r="B87" s="230"/>
      <c r="C87" s="265" t="s">
        <v>238</v>
      </c>
      <c r="D87" s="233"/>
      <c r="E87" s="234"/>
      <c r="F87" s="232"/>
      <c r="G87" s="232"/>
      <c r="H87" s="232"/>
      <c r="I87" s="232"/>
      <c r="J87" s="232"/>
      <c r="K87" s="232"/>
      <c r="L87" s="232"/>
      <c r="M87" s="232"/>
      <c r="N87" s="231"/>
      <c r="O87" s="231"/>
      <c r="P87" s="231"/>
      <c r="Q87" s="231"/>
      <c r="R87" s="232"/>
      <c r="S87" s="232"/>
      <c r="T87" s="232"/>
      <c r="U87" s="232"/>
      <c r="V87" s="232"/>
      <c r="W87" s="232"/>
      <c r="X87" s="232"/>
      <c r="Y87" s="232"/>
      <c r="Z87" s="212"/>
      <c r="AA87" s="212"/>
      <c r="AB87" s="212"/>
      <c r="AC87" s="212"/>
      <c r="AD87" s="212"/>
      <c r="AE87" s="212"/>
      <c r="AF87" s="212"/>
      <c r="AG87" s="212" t="s">
        <v>144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">
      <c r="A88" s="229"/>
      <c r="B88" s="230"/>
      <c r="C88" s="265" t="s">
        <v>239</v>
      </c>
      <c r="D88" s="233"/>
      <c r="E88" s="234">
        <v>570.79</v>
      </c>
      <c r="F88" s="232"/>
      <c r="G88" s="232"/>
      <c r="H88" s="232"/>
      <c r="I88" s="232"/>
      <c r="J88" s="232"/>
      <c r="K88" s="232"/>
      <c r="L88" s="232"/>
      <c r="M88" s="232"/>
      <c r="N88" s="231"/>
      <c r="O88" s="231"/>
      <c r="P88" s="231"/>
      <c r="Q88" s="231"/>
      <c r="R88" s="232"/>
      <c r="S88" s="232"/>
      <c r="T88" s="232"/>
      <c r="U88" s="232"/>
      <c r="V88" s="232"/>
      <c r="W88" s="232"/>
      <c r="X88" s="232"/>
      <c r="Y88" s="232"/>
      <c r="Z88" s="212"/>
      <c r="AA88" s="212"/>
      <c r="AB88" s="212"/>
      <c r="AC88" s="212"/>
      <c r="AD88" s="212"/>
      <c r="AE88" s="212"/>
      <c r="AF88" s="212"/>
      <c r="AG88" s="212" t="s">
        <v>144</v>
      </c>
      <c r="AH88" s="212">
        <v>5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ht="22.5" outlineLevel="1" x14ac:dyDescent="0.2">
      <c r="A89" s="245">
        <v>39</v>
      </c>
      <c r="B89" s="246" t="s">
        <v>240</v>
      </c>
      <c r="C89" s="264" t="s">
        <v>241</v>
      </c>
      <c r="D89" s="247" t="s">
        <v>121</v>
      </c>
      <c r="E89" s="248">
        <v>25.19</v>
      </c>
      <c r="F89" s="249"/>
      <c r="G89" s="250">
        <f>ROUND(E89*F89,2)</f>
        <v>0</v>
      </c>
      <c r="H89" s="249"/>
      <c r="I89" s="250">
        <f>ROUND(E89*H89,2)</f>
        <v>0</v>
      </c>
      <c r="J89" s="249"/>
      <c r="K89" s="250">
        <f>ROUND(E89*J89,2)</f>
        <v>0</v>
      </c>
      <c r="L89" s="250">
        <v>21</v>
      </c>
      <c r="M89" s="250">
        <f>G89*(1+L89/100)</f>
        <v>0</v>
      </c>
      <c r="N89" s="248">
        <v>0.38313999999999998</v>
      </c>
      <c r="O89" s="248">
        <f>ROUND(E89*N89,2)</f>
        <v>9.65</v>
      </c>
      <c r="P89" s="248">
        <v>0</v>
      </c>
      <c r="Q89" s="248">
        <f>ROUND(E89*P89,2)</f>
        <v>0</v>
      </c>
      <c r="R89" s="250"/>
      <c r="S89" s="250" t="s">
        <v>122</v>
      </c>
      <c r="T89" s="251" t="s">
        <v>123</v>
      </c>
      <c r="U89" s="232">
        <v>2.5999999999999999E-2</v>
      </c>
      <c r="V89" s="232">
        <f>ROUND(E89*U89,2)</f>
        <v>0.65</v>
      </c>
      <c r="W89" s="232"/>
      <c r="X89" s="232" t="s">
        <v>124</v>
      </c>
      <c r="Y89" s="232" t="s">
        <v>125</v>
      </c>
      <c r="Z89" s="212"/>
      <c r="AA89" s="212"/>
      <c r="AB89" s="212"/>
      <c r="AC89" s="212"/>
      <c r="AD89" s="212"/>
      <c r="AE89" s="212"/>
      <c r="AF89" s="212"/>
      <c r="AG89" s="212" t="s">
        <v>126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">
      <c r="A90" s="229"/>
      <c r="B90" s="230"/>
      <c r="C90" s="265" t="s">
        <v>242</v>
      </c>
      <c r="D90" s="233"/>
      <c r="E90" s="234"/>
      <c r="F90" s="232"/>
      <c r="G90" s="232"/>
      <c r="H90" s="232"/>
      <c r="I90" s="232"/>
      <c r="J90" s="232"/>
      <c r="K90" s="232"/>
      <c r="L90" s="232"/>
      <c r="M90" s="232"/>
      <c r="N90" s="231"/>
      <c r="O90" s="231"/>
      <c r="P90" s="231"/>
      <c r="Q90" s="231"/>
      <c r="R90" s="232"/>
      <c r="S90" s="232"/>
      <c r="T90" s="232"/>
      <c r="U90" s="232"/>
      <c r="V90" s="232"/>
      <c r="W90" s="232"/>
      <c r="X90" s="232"/>
      <c r="Y90" s="232"/>
      <c r="Z90" s="212"/>
      <c r="AA90" s="212"/>
      <c r="AB90" s="212"/>
      <c r="AC90" s="212"/>
      <c r="AD90" s="212"/>
      <c r="AE90" s="212"/>
      <c r="AF90" s="212"/>
      <c r="AG90" s="212" t="s">
        <v>144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">
      <c r="A91" s="229"/>
      <c r="B91" s="230"/>
      <c r="C91" s="265" t="s">
        <v>243</v>
      </c>
      <c r="D91" s="233"/>
      <c r="E91" s="234">
        <v>25.19</v>
      </c>
      <c r="F91" s="232"/>
      <c r="G91" s="232"/>
      <c r="H91" s="232"/>
      <c r="I91" s="232"/>
      <c r="J91" s="232"/>
      <c r="K91" s="232"/>
      <c r="L91" s="232"/>
      <c r="M91" s="232"/>
      <c r="N91" s="231"/>
      <c r="O91" s="231"/>
      <c r="P91" s="231"/>
      <c r="Q91" s="231"/>
      <c r="R91" s="232"/>
      <c r="S91" s="232"/>
      <c r="T91" s="232"/>
      <c r="U91" s="232"/>
      <c r="V91" s="232"/>
      <c r="W91" s="232"/>
      <c r="X91" s="232"/>
      <c r="Y91" s="232"/>
      <c r="Z91" s="212"/>
      <c r="AA91" s="212"/>
      <c r="AB91" s="212"/>
      <c r="AC91" s="212"/>
      <c r="AD91" s="212"/>
      <c r="AE91" s="212"/>
      <c r="AF91" s="212"/>
      <c r="AG91" s="212" t="s">
        <v>144</v>
      </c>
      <c r="AH91" s="212">
        <v>5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45">
        <v>40</v>
      </c>
      <c r="B92" s="246" t="s">
        <v>244</v>
      </c>
      <c r="C92" s="264" t="s">
        <v>245</v>
      </c>
      <c r="D92" s="247" t="s">
        <v>121</v>
      </c>
      <c r="E92" s="248">
        <v>598.27</v>
      </c>
      <c r="F92" s="249"/>
      <c r="G92" s="250">
        <f>ROUND(E92*F92,2)</f>
        <v>0</v>
      </c>
      <c r="H92" s="249"/>
      <c r="I92" s="250">
        <f>ROUND(E92*H92,2)</f>
        <v>0</v>
      </c>
      <c r="J92" s="249"/>
      <c r="K92" s="250">
        <f>ROUND(E92*J92,2)</f>
        <v>0</v>
      </c>
      <c r="L92" s="250">
        <v>21</v>
      </c>
      <c r="M92" s="250">
        <f>G92*(1+L92/100)</f>
        <v>0</v>
      </c>
      <c r="N92" s="248">
        <v>0</v>
      </c>
      <c r="O92" s="248">
        <f>ROUND(E92*N92,2)</f>
        <v>0</v>
      </c>
      <c r="P92" s="248">
        <v>0</v>
      </c>
      <c r="Q92" s="248">
        <f>ROUND(E92*P92,2)</f>
        <v>0</v>
      </c>
      <c r="R92" s="250"/>
      <c r="S92" s="250" t="s">
        <v>122</v>
      </c>
      <c r="T92" s="251" t="s">
        <v>123</v>
      </c>
      <c r="U92" s="232">
        <v>9.0999999999999998E-2</v>
      </c>
      <c r="V92" s="232">
        <f>ROUND(E92*U92,2)</f>
        <v>54.44</v>
      </c>
      <c r="W92" s="232"/>
      <c r="X92" s="232" t="s">
        <v>124</v>
      </c>
      <c r="Y92" s="232" t="s">
        <v>125</v>
      </c>
      <c r="Z92" s="212"/>
      <c r="AA92" s="212"/>
      <c r="AB92" s="212"/>
      <c r="AC92" s="212"/>
      <c r="AD92" s="212"/>
      <c r="AE92" s="212"/>
      <c r="AF92" s="212"/>
      <c r="AG92" s="212" t="s">
        <v>126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">
      <c r="A93" s="229"/>
      <c r="B93" s="230"/>
      <c r="C93" s="265" t="s">
        <v>246</v>
      </c>
      <c r="D93" s="233"/>
      <c r="E93" s="234">
        <v>27.48</v>
      </c>
      <c r="F93" s="232"/>
      <c r="G93" s="232"/>
      <c r="H93" s="232"/>
      <c r="I93" s="232"/>
      <c r="J93" s="232"/>
      <c r="K93" s="232"/>
      <c r="L93" s="232"/>
      <c r="M93" s="232"/>
      <c r="N93" s="231"/>
      <c r="O93" s="231"/>
      <c r="P93" s="231"/>
      <c r="Q93" s="231"/>
      <c r="R93" s="232"/>
      <c r="S93" s="232"/>
      <c r="T93" s="232"/>
      <c r="U93" s="232"/>
      <c r="V93" s="232"/>
      <c r="W93" s="232"/>
      <c r="X93" s="232"/>
      <c r="Y93" s="232"/>
      <c r="Z93" s="212"/>
      <c r="AA93" s="212"/>
      <c r="AB93" s="212"/>
      <c r="AC93" s="212"/>
      <c r="AD93" s="212"/>
      <c r="AE93" s="212"/>
      <c r="AF93" s="212"/>
      <c r="AG93" s="212" t="s">
        <v>144</v>
      </c>
      <c r="AH93" s="212">
        <v>5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2">
      <c r="A94" s="229"/>
      <c r="B94" s="230"/>
      <c r="C94" s="265" t="s">
        <v>247</v>
      </c>
      <c r="D94" s="233"/>
      <c r="E94" s="234">
        <v>570.79</v>
      </c>
      <c r="F94" s="232"/>
      <c r="G94" s="232"/>
      <c r="H94" s="232"/>
      <c r="I94" s="232"/>
      <c r="J94" s="232"/>
      <c r="K94" s="232"/>
      <c r="L94" s="232"/>
      <c r="M94" s="232"/>
      <c r="N94" s="231"/>
      <c r="O94" s="231"/>
      <c r="P94" s="231"/>
      <c r="Q94" s="231"/>
      <c r="R94" s="232"/>
      <c r="S94" s="232"/>
      <c r="T94" s="232"/>
      <c r="U94" s="232"/>
      <c r="V94" s="232"/>
      <c r="W94" s="232"/>
      <c r="X94" s="232"/>
      <c r="Y94" s="232"/>
      <c r="Z94" s="212"/>
      <c r="AA94" s="212"/>
      <c r="AB94" s="212"/>
      <c r="AC94" s="212"/>
      <c r="AD94" s="212"/>
      <c r="AE94" s="212"/>
      <c r="AF94" s="212"/>
      <c r="AG94" s="212" t="s">
        <v>144</v>
      </c>
      <c r="AH94" s="212">
        <v>5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45">
        <v>41</v>
      </c>
      <c r="B95" s="246" t="s">
        <v>248</v>
      </c>
      <c r="C95" s="264" t="s">
        <v>249</v>
      </c>
      <c r="D95" s="247" t="s">
        <v>121</v>
      </c>
      <c r="E95" s="248">
        <v>518.9</v>
      </c>
      <c r="F95" s="249"/>
      <c r="G95" s="250">
        <f>ROUND(E95*F95,2)</f>
        <v>0</v>
      </c>
      <c r="H95" s="249"/>
      <c r="I95" s="250">
        <f>ROUND(E95*H95,2)</f>
        <v>0</v>
      </c>
      <c r="J95" s="249"/>
      <c r="K95" s="250">
        <f>ROUND(E95*J95,2)</f>
        <v>0</v>
      </c>
      <c r="L95" s="250">
        <v>21</v>
      </c>
      <c r="M95" s="250">
        <f>G95*(1+L95/100)</f>
        <v>0</v>
      </c>
      <c r="N95" s="248">
        <v>7.3899999999999993E-2</v>
      </c>
      <c r="O95" s="248">
        <f>ROUND(E95*N95,2)</f>
        <v>38.35</v>
      </c>
      <c r="P95" s="248">
        <v>0</v>
      </c>
      <c r="Q95" s="248">
        <f>ROUND(E95*P95,2)</f>
        <v>0</v>
      </c>
      <c r="R95" s="250"/>
      <c r="S95" s="250" t="s">
        <v>122</v>
      </c>
      <c r="T95" s="251" t="s">
        <v>123</v>
      </c>
      <c r="U95" s="232">
        <v>0.45200000000000001</v>
      </c>
      <c r="V95" s="232">
        <f>ROUND(E95*U95,2)</f>
        <v>234.54</v>
      </c>
      <c r="W95" s="232"/>
      <c r="X95" s="232" t="s">
        <v>124</v>
      </c>
      <c r="Y95" s="232" t="s">
        <v>125</v>
      </c>
      <c r="Z95" s="212"/>
      <c r="AA95" s="212"/>
      <c r="AB95" s="212"/>
      <c r="AC95" s="212"/>
      <c r="AD95" s="212"/>
      <c r="AE95" s="212"/>
      <c r="AF95" s="212"/>
      <c r="AG95" s="212" t="s">
        <v>126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2" x14ac:dyDescent="0.2">
      <c r="A96" s="229"/>
      <c r="B96" s="230"/>
      <c r="C96" s="265" t="s">
        <v>250</v>
      </c>
      <c r="D96" s="233"/>
      <c r="E96" s="234">
        <v>518.9</v>
      </c>
      <c r="F96" s="232"/>
      <c r="G96" s="232"/>
      <c r="H96" s="232"/>
      <c r="I96" s="232"/>
      <c r="J96" s="232"/>
      <c r="K96" s="232"/>
      <c r="L96" s="232"/>
      <c r="M96" s="232"/>
      <c r="N96" s="231"/>
      <c r="O96" s="231"/>
      <c r="P96" s="231"/>
      <c r="Q96" s="231"/>
      <c r="R96" s="232"/>
      <c r="S96" s="232"/>
      <c r="T96" s="232"/>
      <c r="U96" s="232"/>
      <c r="V96" s="232"/>
      <c r="W96" s="232"/>
      <c r="X96" s="232"/>
      <c r="Y96" s="232"/>
      <c r="Z96" s="212"/>
      <c r="AA96" s="212"/>
      <c r="AB96" s="212"/>
      <c r="AC96" s="212"/>
      <c r="AD96" s="212"/>
      <c r="AE96" s="212"/>
      <c r="AF96" s="212"/>
      <c r="AG96" s="212" t="s">
        <v>144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45">
        <v>42</v>
      </c>
      <c r="B97" s="246" t="s">
        <v>251</v>
      </c>
      <c r="C97" s="264" t="s">
        <v>252</v>
      </c>
      <c r="D97" s="247" t="s">
        <v>121</v>
      </c>
      <c r="E97" s="248">
        <v>22.9</v>
      </c>
      <c r="F97" s="249"/>
      <c r="G97" s="250">
        <f>ROUND(E97*F97,2)</f>
        <v>0</v>
      </c>
      <c r="H97" s="249"/>
      <c r="I97" s="250">
        <f>ROUND(E97*H97,2)</f>
        <v>0</v>
      </c>
      <c r="J97" s="249"/>
      <c r="K97" s="250">
        <f>ROUND(E97*J97,2)</f>
        <v>0</v>
      </c>
      <c r="L97" s="250">
        <v>21</v>
      </c>
      <c r="M97" s="250">
        <f>G97*(1+L97/100)</f>
        <v>0</v>
      </c>
      <c r="N97" s="248">
        <v>7.3899999999999993E-2</v>
      </c>
      <c r="O97" s="248">
        <f>ROUND(E97*N97,2)</f>
        <v>1.69</v>
      </c>
      <c r="P97" s="248">
        <v>0</v>
      </c>
      <c r="Q97" s="248">
        <f>ROUND(E97*P97,2)</f>
        <v>0</v>
      </c>
      <c r="R97" s="250"/>
      <c r="S97" s="250" t="s">
        <v>122</v>
      </c>
      <c r="T97" s="251" t="s">
        <v>123</v>
      </c>
      <c r="U97" s="232">
        <v>0.47799999999999998</v>
      </c>
      <c r="V97" s="232">
        <f>ROUND(E97*U97,2)</f>
        <v>10.95</v>
      </c>
      <c r="W97" s="232"/>
      <c r="X97" s="232" t="s">
        <v>124</v>
      </c>
      <c r="Y97" s="232" t="s">
        <v>125</v>
      </c>
      <c r="Z97" s="212"/>
      <c r="AA97" s="212"/>
      <c r="AB97" s="212"/>
      <c r="AC97" s="212"/>
      <c r="AD97" s="212"/>
      <c r="AE97" s="212"/>
      <c r="AF97" s="212"/>
      <c r="AG97" s="212" t="s">
        <v>126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2" x14ac:dyDescent="0.2">
      <c r="A98" s="229"/>
      <c r="B98" s="230"/>
      <c r="C98" s="265" t="s">
        <v>253</v>
      </c>
      <c r="D98" s="233"/>
      <c r="E98" s="234">
        <v>22.9</v>
      </c>
      <c r="F98" s="232"/>
      <c r="G98" s="232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32"/>
      <c r="Z98" s="212"/>
      <c r="AA98" s="212"/>
      <c r="AB98" s="212"/>
      <c r="AC98" s="212"/>
      <c r="AD98" s="212"/>
      <c r="AE98" s="212"/>
      <c r="AF98" s="212"/>
      <c r="AG98" s="212" t="s">
        <v>144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45">
        <v>43</v>
      </c>
      <c r="B99" s="246" t="s">
        <v>254</v>
      </c>
      <c r="C99" s="264" t="s">
        <v>255</v>
      </c>
      <c r="D99" s="247" t="s">
        <v>139</v>
      </c>
      <c r="E99" s="248">
        <v>6.87</v>
      </c>
      <c r="F99" s="249"/>
      <c r="G99" s="250">
        <f>ROUND(E99*F99,2)</f>
        <v>0</v>
      </c>
      <c r="H99" s="249"/>
      <c r="I99" s="250">
        <f>ROUND(E99*H99,2)</f>
        <v>0</v>
      </c>
      <c r="J99" s="249"/>
      <c r="K99" s="250">
        <f>ROUND(E99*J99,2)</f>
        <v>0</v>
      </c>
      <c r="L99" s="250">
        <v>21</v>
      </c>
      <c r="M99" s="250">
        <f>G99*(1+L99/100)</f>
        <v>0</v>
      </c>
      <c r="N99" s="248">
        <v>3.6000000000000002E-4</v>
      </c>
      <c r="O99" s="248">
        <f>ROUND(E99*N99,2)</f>
        <v>0</v>
      </c>
      <c r="P99" s="248">
        <v>0</v>
      </c>
      <c r="Q99" s="248">
        <f>ROUND(E99*P99,2)</f>
        <v>0</v>
      </c>
      <c r="R99" s="250"/>
      <c r="S99" s="250" t="s">
        <v>122</v>
      </c>
      <c r="T99" s="251" t="s">
        <v>123</v>
      </c>
      <c r="U99" s="232">
        <v>0.43</v>
      </c>
      <c r="V99" s="232">
        <f>ROUND(E99*U99,2)</f>
        <v>2.95</v>
      </c>
      <c r="W99" s="232"/>
      <c r="X99" s="232" t="s">
        <v>124</v>
      </c>
      <c r="Y99" s="232" t="s">
        <v>125</v>
      </c>
      <c r="Z99" s="212"/>
      <c r="AA99" s="212"/>
      <c r="AB99" s="212"/>
      <c r="AC99" s="212"/>
      <c r="AD99" s="212"/>
      <c r="AE99" s="212"/>
      <c r="AF99" s="212"/>
      <c r="AG99" s="212" t="s">
        <v>126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2">
      <c r="A100" s="229"/>
      <c r="B100" s="230"/>
      <c r="C100" s="265" t="s">
        <v>256</v>
      </c>
      <c r="D100" s="233"/>
      <c r="E100" s="234">
        <v>6.87</v>
      </c>
      <c r="F100" s="232"/>
      <c r="G100" s="232"/>
      <c r="H100" s="232"/>
      <c r="I100" s="232"/>
      <c r="J100" s="232"/>
      <c r="K100" s="232"/>
      <c r="L100" s="232"/>
      <c r="M100" s="232"/>
      <c r="N100" s="231"/>
      <c r="O100" s="231"/>
      <c r="P100" s="231"/>
      <c r="Q100" s="231"/>
      <c r="R100" s="232"/>
      <c r="S100" s="232"/>
      <c r="T100" s="232"/>
      <c r="U100" s="232"/>
      <c r="V100" s="232"/>
      <c r="W100" s="232"/>
      <c r="X100" s="232"/>
      <c r="Y100" s="232"/>
      <c r="Z100" s="212"/>
      <c r="AA100" s="212"/>
      <c r="AB100" s="212"/>
      <c r="AC100" s="212"/>
      <c r="AD100" s="212"/>
      <c r="AE100" s="212"/>
      <c r="AF100" s="212"/>
      <c r="AG100" s="212" t="s">
        <v>144</v>
      </c>
      <c r="AH100" s="212">
        <v>5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ht="22.5" outlineLevel="1" x14ac:dyDescent="0.2">
      <c r="A101" s="245">
        <v>44</v>
      </c>
      <c r="B101" s="246" t="s">
        <v>257</v>
      </c>
      <c r="C101" s="264" t="s">
        <v>258</v>
      </c>
      <c r="D101" s="247" t="s">
        <v>121</v>
      </c>
      <c r="E101" s="248">
        <v>7.98</v>
      </c>
      <c r="F101" s="249"/>
      <c r="G101" s="250">
        <f>ROUND(E101*F101,2)</f>
        <v>0</v>
      </c>
      <c r="H101" s="249"/>
      <c r="I101" s="250">
        <f>ROUND(E101*H101,2)</f>
        <v>0</v>
      </c>
      <c r="J101" s="249"/>
      <c r="K101" s="250">
        <f>ROUND(E101*J101,2)</f>
        <v>0</v>
      </c>
      <c r="L101" s="250">
        <v>21</v>
      </c>
      <c r="M101" s="250">
        <f>G101*(1+L101/100)</f>
        <v>0</v>
      </c>
      <c r="N101" s="248">
        <v>0.13150000000000001</v>
      </c>
      <c r="O101" s="248">
        <f>ROUND(E101*N101,2)</f>
        <v>1.05</v>
      </c>
      <c r="P101" s="248">
        <v>0</v>
      </c>
      <c r="Q101" s="248">
        <f>ROUND(E101*P101,2)</f>
        <v>0</v>
      </c>
      <c r="R101" s="250" t="s">
        <v>204</v>
      </c>
      <c r="S101" s="250" t="s">
        <v>122</v>
      </c>
      <c r="T101" s="251" t="s">
        <v>123</v>
      </c>
      <c r="U101" s="232">
        <v>0</v>
      </c>
      <c r="V101" s="232">
        <f>ROUND(E101*U101,2)</f>
        <v>0</v>
      </c>
      <c r="W101" s="232"/>
      <c r="X101" s="232" t="s">
        <v>205</v>
      </c>
      <c r="Y101" s="232" t="s">
        <v>125</v>
      </c>
      <c r="Z101" s="212"/>
      <c r="AA101" s="212"/>
      <c r="AB101" s="212"/>
      <c r="AC101" s="212"/>
      <c r="AD101" s="212"/>
      <c r="AE101" s="212"/>
      <c r="AF101" s="212"/>
      <c r="AG101" s="212" t="s">
        <v>206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 x14ac:dyDescent="0.2">
      <c r="A102" s="229"/>
      <c r="B102" s="230"/>
      <c r="C102" s="265" t="s">
        <v>259</v>
      </c>
      <c r="D102" s="233"/>
      <c r="E102" s="234">
        <v>7.6</v>
      </c>
      <c r="F102" s="232"/>
      <c r="G102" s="232"/>
      <c r="H102" s="232"/>
      <c r="I102" s="232"/>
      <c r="J102" s="232"/>
      <c r="K102" s="232"/>
      <c r="L102" s="232"/>
      <c r="M102" s="232"/>
      <c r="N102" s="231"/>
      <c r="O102" s="231"/>
      <c r="P102" s="231"/>
      <c r="Q102" s="231"/>
      <c r="R102" s="232"/>
      <c r="S102" s="232"/>
      <c r="T102" s="232"/>
      <c r="U102" s="232"/>
      <c r="V102" s="232"/>
      <c r="W102" s="232"/>
      <c r="X102" s="232"/>
      <c r="Y102" s="232"/>
      <c r="Z102" s="212"/>
      <c r="AA102" s="212"/>
      <c r="AB102" s="212"/>
      <c r="AC102" s="212"/>
      <c r="AD102" s="212"/>
      <c r="AE102" s="212"/>
      <c r="AF102" s="212"/>
      <c r="AG102" s="212" t="s">
        <v>144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2">
      <c r="A103" s="229"/>
      <c r="B103" s="230"/>
      <c r="C103" s="266" t="s">
        <v>260</v>
      </c>
      <c r="D103" s="235"/>
      <c r="E103" s="236">
        <v>0.38</v>
      </c>
      <c r="F103" s="232"/>
      <c r="G103" s="232"/>
      <c r="H103" s="232"/>
      <c r="I103" s="232"/>
      <c r="J103" s="232"/>
      <c r="K103" s="232"/>
      <c r="L103" s="232"/>
      <c r="M103" s="232"/>
      <c r="N103" s="231"/>
      <c r="O103" s="231"/>
      <c r="P103" s="231"/>
      <c r="Q103" s="231"/>
      <c r="R103" s="232"/>
      <c r="S103" s="232"/>
      <c r="T103" s="232"/>
      <c r="U103" s="232"/>
      <c r="V103" s="232"/>
      <c r="W103" s="232"/>
      <c r="X103" s="232"/>
      <c r="Y103" s="232"/>
      <c r="Z103" s="212"/>
      <c r="AA103" s="212"/>
      <c r="AB103" s="212"/>
      <c r="AC103" s="212"/>
      <c r="AD103" s="212"/>
      <c r="AE103" s="212"/>
      <c r="AF103" s="212"/>
      <c r="AG103" s="212" t="s">
        <v>144</v>
      </c>
      <c r="AH103" s="212">
        <v>4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45">
        <v>45</v>
      </c>
      <c r="B104" s="246" t="s">
        <v>261</v>
      </c>
      <c r="C104" s="264" t="s">
        <v>262</v>
      </c>
      <c r="D104" s="247" t="s">
        <v>121</v>
      </c>
      <c r="E104" s="248">
        <v>24.045000000000002</v>
      </c>
      <c r="F104" s="249"/>
      <c r="G104" s="250">
        <f>ROUND(E104*F104,2)</f>
        <v>0</v>
      </c>
      <c r="H104" s="249"/>
      <c r="I104" s="250">
        <f>ROUND(E104*H104,2)</f>
        <v>0</v>
      </c>
      <c r="J104" s="249"/>
      <c r="K104" s="250">
        <f>ROUND(E104*J104,2)</f>
        <v>0</v>
      </c>
      <c r="L104" s="250">
        <v>21</v>
      </c>
      <c r="M104" s="250">
        <f>G104*(1+L104/100)</f>
        <v>0</v>
      </c>
      <c r="N104" s="248">
        <v>0.17244999999999999</v>
      </c>
      <c r="O104" s="248">
        <f>ROUND(E104*N104,2)</f>
        <v>4.1500000000000004</v>
      </c>
      <c r="P104" s="248">
        <v>0</v>
      </c>
      <c r="Q104" s="248">
        <f>ROUND(E104*P104,2)</f>
        <v>0</v>
      </c>
      <c r="R104" s="250" t="s">
        <v>204</v>
      </c>
      <c r="S104" s="250" t="s">
        <v>122</v>
      </c>
      <c r="T104" s="251" t="s">
        <v>123</v>
      </c>
      <c r="U104" s="232">
        <v>0</v>
      </c>
      <c r="V104" s="232">
        <f>ROUND(E104*U104,2)</f>
        <v>0</v>
      </c>
      <c r="W104" s="232"/>
      <c r="X104" s="232" t="s">
        <v>205</v>
      </c>
      <c r="Y104" s="232" t="s">
        <v>125</v>
      </c>
      <c r="Z104" s="212"/>
      <c r="AA104" s="212"/>
      <c r="AB104" s="212"/>
      <c r="AC104" s="212"/>
      <c r="AD104" s="212"/>
      <c r="AE104" s="212"/>
      <c r="AF104" s="212"/>
      <c r="AG104" s="212" t="s">
        <v>206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29"/>
      <c r="B105" s="230"/>
      <c r="C105" s="265" t="s">
        <v>263</v>
      </c>
      <c r="D105" s="233"/>
      <c r="E105" s="234">
        <v>22.9</v>
      </c>
      <c r="F105" s="232"/>
      <c r="G105" s="232"/>
      <c r="H105" s="232"/>
      <c r="I105" s="232"/>
      <c r="J105" s="232"/>
      <c r="K105" s="232"/>
      <c r="L105" s="232"/>
      <c r="M105" s="232"/>
      <c r="N105" s="231"/>
      <c r="O105" s="231"/>
      <c r="P105" s="231"/>
      <c r="Q105" s="231"/>
      <c r="R105" s="232"/>
      <c r="S105" s="232"/>
      <c r="T105" s="232"/>
      <c r="U105" s="232"/>
      <c r="V105" s="232"/>
      <c r="W105" s="232"/>
      <c r="X105" s="232"/>
      <c r="Y105" s="232"/>
      <c r="Z105" s="212"/>
      <c r="AA105" s="212"/>
      <c r="AB105" s="212"/>
      <c r="AC105" s="212"/>
      <c r="AD105" s="212"/>
      <c r="AE105" s="212"/>
      <c r="AF105" s="212"/>
      <c r="AG105" s="212" t="s">
        <v>144</v>
      </c>
      <c r="AH105" s="212">
        <v>5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29"/>
      <c r="B106" s="230"/>
      <c r="C106" s="266" t="s">
        <v>260</v>
      </c>
      <c r="D106" s="235"/>
      <c r="E106" s="236">
        <v>1.145</v>
      </c>
      <c r="F106" s="232"/>
      <c r="G106" s="232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144</v>
      </c>
      <c r="AH106" s="212">
        <v>4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45">
        <v>46</v>
      </c>
      <c r="B107" s="246" t="s">
        <v>264</v>
      </c>
      <c r="C107" s="264" t="s">
        <v>265</v>
      </c>
      <c r="D107" s="247" t="s">
        <v>121</v>
      </c>
      <c r="E107" s="248">
        <v>536.86500000000001</v>
      </c>
      <c r="F107" s="249"/>
      <c r="G107" s="250">
        <f>ROUND(E107*F107,2)</f>
        <v>0</v>
      </c>
      <c r="H107" s="249"/>
      <c r="I107" s="250">
        <f>ROUND(E107*H107,2)</f>
        <v>0</v>
      </c>
      <c r="J107" s="249"/>
      <c r="K107" s="250">
        <f>ROUND(E107*J107,2)</f>
        <v>0</v>
      </c>
      <c r="L107" s="250">
        <v>21</v>
      </c>
      <c r="M107" s="250">
        <f>G107*(1+L107/100)</f>
        <v>0</v>
      </c>
      <c r="N107" s="248">
        <v>0.1389</v>
      </c>
      <c r="O107" s="248">
        <f>ROUND(E107*N107,2)</f>
        <v>74.569999999999993</v>
      </c>
      <c r="P107" s="248">
        <v>0</v>
      </c>
      <c r="Q107" s="248">
        <f>ROUND(E107*P107,2)</f>
        <v>0</v>
      </c>
      <c r="R107" s="250" t="s">
        <v>204</v>
      </c>
      <c r="S107" s="250" t="s">
        <v>122</v>
      </c>
      <c r="T107" s="251" t="s">
        <v>123</v>
      </c>
      <c r="U107" s="232">
        <v>0</v>
      </c>
      <c r="V107" s="232">
        <f>ROUND(E107*U107,2)</f>
        <v>0</v>
      </c>
      <c r="W107" s="232"/>
      <c r="X107" s="232" t="s">
        <v>205</v>
      </c>
      <c r="Y107" s="232" t="s">
        <v>125</v>
      </c>
      <c r="Z107" s="212"/>
      <c r="AA107" s="212"/>
      <c r="AB107" s="212"/>
      <c r="AC107" s="212"/>
      <c r="AD107" s="212"/>
      <c r="AE107" s="212"/>
      <c r="AF107" s="212"/>
      <c r="AG107" s="212" t="s">
        <v>206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2" x14ac:dyDescent="0.2">
      <c r="A108" s="229"/>
      <c r="B108" s="230"/>
      <c r="C108" s="265" t="s">
        <v>266</v>
      </c>
      <c r="D108" s="233"/>
      <c r="E108" s="234">
        <v>518.9</v>
      </c>
      <c r="F108" s="232"/>
      <c r="G108" s="232"/>
      <c r="H108" s="232"/>
      <c r="I108" s="232"/>
      <c r="J108" s="232"/>
      <c r="K108" s="232"/>
      <c r="L108" s="232"/>
      <c r="M108" s="232"/>
      <c r="N108" s="231"/>
      <c r="O108" s="231"/>
      <c r="P108" s="231"/>
      <c r="Q108" s="231"/>
      <c r="R108" s="232"/>
      <c r="S108" s="232"/>
      <c r="T108" s="232"/>
      <c r="U108" s="232"/>
      <c r="V108" s="232"/>
      <c r="W108" s="232"/>
      <c r="X108" s="232"/>
      <c r="Y108" s="232"/>
      <c r="Z108" s="212"/>
      <c r="AA108" s="212"/>
      <c r="AB108" s="212"/>
      <c r="AC108" s="212"/>
      <c r="AD108" s="212"/>
      <c r="AE108" s="212"/>
      <c r="AF108" s="212"/>
      <c r="AG108" s="212" t="s">
        <v>144</v>
      </c>
      <c r="AH108" s="212">
        <v>5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3" x14ac:dyDescent="0.2">
      <c r="A109" s="229"/>
      <c r="B109" s="230"/>
      <c r="C109" s="266" t="s">
        <v>260</v>
      </c>
      <c r="D109" s="235"/>
      <c r="E109" s="236">
        <v>25.945</v>
      </c>
      <c r="F109" s="232"/>
      <c r="G109" s="232"/>
      <c r="H109" s="232"/>
      <c r="I109" s="232"/>
      <c r="J109" s="232"/>
      <c r="K109" s="232"/>
      <c r="L109" s="232"/>
      <c r="M109" s="232"/>
      <c r="N109" s="231"/>
      <c r="O109" s="231"/>
      <c r="P109" s="231"/>
      <c r="Q109" s="231"/>
      <c r="R109" s="232"/>
      <c r="S109" s="232"/>
      <c r="T109" s="232"/>
      <c r="U109" s="232"/>
      <c r="V109" s="232"/>
      <c r="W109" s="232"/>
      <c r="X109" s="232"/>
      <c r="Y109" s="232"/>
      <c r="Z109" s="212"/>
      <c r="AA109" s="212"/>
      <c r="AB109" s="212"/>
      <c r="AC109" s="212"/>
      <c r="AD109" s="212"/>
      <c r="AE109" s="212"/>
      <c r="AF109" s="212"/>
      <c r="AG109" s="212" t="s">
        <v>144</v>
      </c>
      <c r="AH109" s="212">
        <v>4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3" x14ac:dyDescent="0.2">
      <c r="A110" s="229"/>
      <c r="B110" s="230"/>
      <c r="C110" s="265" t="s">
        <v>267</v>
      </c>
      <c r="D110" s="233"/>
      <c r="E110" s="234">
        <v>-7.98</v>
      </c>
      <c r="F110" s="232"/>
      <c r="G110" s="232"/>
      <c r="H110" s="232"/>
      <c r="I110" s="232"/>
      <c r="J110" s="232"/>
      <c r="K110" s="232"/>
      <c r="L110" s="232"/>
      <c r="M110" s="232"/>
      <c r="N110" s="231"/>
      <c r="O110" s="231"/>
      <c r="P110" s="231"/>
      <c r="Q110" s="231"/>
      <c r="R110" s="232"/>
      <c r="S110" s="232"/>
      <c r="T110" s="232"/>
      <c r="U110" s="232"/>
      <c r="V110" s="232"/>
      <c r="W110" s="232"/>
      <c r="X110" s="232"/>
      <c r="Y110" s="232"/>
      <c r="Z110" s="212"/>
      <c r="AA110" s="212"/>
      <c r="AB110" s="212"/>
      <c r="AC110" s="212"/>
      <c r="AD110" s="212"/>
      <c r="AE110" s="212"/>
      <c r="AF110" s="212"/>
      <c r="AG110" s="212" t="s">
        <v>144</v>
      </c>
      <c r="AH110" s="212">
        <v>5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45">
        <v>47</v>
      </c>
      <c r="B111" s="246" t="s">
        <v>268</v>
      </c>
      <c r="C111" s="264" t="s">
        <v>269</v>
      </c>
      <c r="D111" s="247" t="s">
        <v>121</v>
      </c>
      <c r="E111" s="248">
        <v>717.92399999999998</v>
      </c>
      <c r="F111" s="249"/>
      <c r="G111" s="250">
        <f>ROUND(E111*F111,2)</f>
        <v>0</v>
      </c>
      <c r="H111" s="249"/>
      <c r="I111" s="250">
        <f>ROUND(E111*H111,2)</f>
        <v>0</v>
      </c>
      <c r="J111" s="249"/>
      <c r="K111" s="250">
        <f>ROUND(E111*J111,2)</f>
        <v>0</v>
      </c>
      <c r="L111" s="250">
        <v>21</v>
      </c>
      <c r="M111" s="250">
        <f>G111*(1+L111/100)</f>
        <v>0</v>
      </c>
      <c r="N111" s="248">
        <v>2.9999999999999997E-4</v>
      </c>
      <c r="O111" s="248">
        <f>ROUND(E111*N111,2)</f>
        <v>0.22</v>
      </c>
      <c r="P111" s="248">
        <v>0</v>
      </c>
      <c r="Q111" s="248">
        <f>ROUND(E111*P111,2)</f>
        <v>0</v>
      </c>
      <c r="R111" s="250" t="s">
        <v>204</v>
      </c>
      <c r="S111" s="250" t="s">
        <v>122</v>
      </c>
      <c r="T111" s="251" t="s">
        <v>123</v>
      </c>
      <c r="U111" s="232">
        <v>0</v>
      </c>
      <c r="V111" s="232">
        <f>ROUND(E111*U111,2)</f>
        <v>0</v>
      </c>
      <c r="W111" s="232"/>
      <c r="X111" s="232" t="s">
        <v>205</v>
      </c>
      <c r="Y111" s="232" t="s">
        <v>125</v>
      </c>
      <c r="Z111" s="212"/>
      <c r="AA111" s="212"/>
      <c r="AB111" s="212"/>
      <c r="AC111" s="212"/>
      <c r="AD111" s="212"/>
      <c r="AE111" s="212"/>
      <c r="AF111" s="212"/>
      <c r="AG111" s="212" t="s">
        <v>206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">
      <c r="A112" s="229"/>
      <c r="B112" s="230"/>
      <c r="C112" s="265" t="s">
        <v>173</v>
      </c>
      <c r="D112" s="233"/>
      <c r="E112" s="234">
        <v>598.27</v>
      </c>
      <c r="F112" s="232"/>
      <c r="G112" s="232"/>
      <c r="H112" s="232"/>
      <c r="I112" s="232"/>
      <c r="J112" s="232"/>
      <c r="K112" s="232"/>
      <c r="L112" s="232"/>
      <c r="M112" s="232"/>
      <c r="N112" s="231"/>
      <c r="O112" s="231"/>
      <c r="P112" s="231"/>
      <c r="Q112" s="231"/>
      <c r="R112" s="232"/>
      <c r="S112" s="232"/>
      <c r="T112" s="232"/>
      <c r="U112" s="232"/>
      <c r="V112" s="232"/>
      <c r="W112" s="232"/>
      <c r="X112" s="232"/>
      <c r="Y112" s="232"/>
      <c r="Z112" s="212"/>
      <c r="AA112" s="212"/>
      <c r="AB112" s="212"/>
      <c r="AC112" s="212"/>
      <c r="AD112" s="212"/>
      <c r="AE112" s="212"/>
      <c r="AF112" s="212"/>
      <c r="AG112" s="212" t="s">
        <v>144</v>
      </c>
      <c r="AH112" s="212">
        <v>5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2">
      <c r="A113" s="229"/>
      <c r="B113" s="230"/>
      <c r="C113" s="266" t="s">
        <v>270</v>
      </c>
      <c r="D113" s="235"/>
      <c r="E113" s="236">
        <v>119.654</v>
      </c>
      <c r="F113" s="232"/>
      <c r="G113" s="232"/>
      <c r="H113" s="232"/>
      <c r="I113" s="232"/>
      <c r="J113" s="232"/>
      <c r="K113" s="232"/>
      <c r="L113" s="232"/>
      <c r="M113" s="232"/>
      <c r="N113" s="231"/>
      <c r="O113" s="231"/>
      <c r="P113" s="231"/>
      <c r="Q113" s="231"/>
      <c r="R113" s="232"/>
      <c r="S113" s="232"/>
      <c r="T113" s="232"/>
      <c r="U113" s="232"/>
      <c r="V113" s="232"/>
      <c r="W113" s="232"/>
      <c r="X113" s="232"/>
      <c r="Y113" s="232"/>
      <c r="Z113" s="212"/>
      <c r="AA113" s="212"/>
      <c r="AB113" s="212"/>
      <c r="AC113" s="212"/>
      <c r="AD113" s="212"/>
      <c r="AE113" s="212"/>
      <c r="AF113" s="212"/>
      <c r="AG113" s="212" t="s">
        <v>144</v>
      </c>
      <c r="AH113" s="212">
        <v>4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x14ac:dyDescent="0.2">
      <c r="A114" s="238" t="s">
        <v>117</v>
      </c>
      <c r="B114" s="239" t="s">
        <v>80</v>
      </c>
      <c r="C114" s="262" t="s">
        <v>81</v>
      </c>
      <c r="D114" s="240"/>
      <c r="E114" s="241"/>
      <c r="F114" s="242"/>
      <c r="G114" s="242">
        <f>SUMIF(AG115:AG142,"&lt;&gt;NOR",G115:G142)</f>
        <v>0</v>
      </c>
      <c r="H114" s="242"/>
      <c r="I114" s="242">
        <f>SUM(I115:I142)</f>
        <v>0</v>
      </c>
      <c r="J114" s="242"/>
      <c r="K114" s="242">
        <f>SUM(K115:K142)</f>
        <v>0</v>
      </c>
      <c r="L114" s="242"/>
      <c r="M114" s="242">
        <f>SUM(M115:M142)</f>
        <v>0</v>
      </c>
      <c r="N114" s="241"/>
      <c r="O114" s="241">
        <f>SUM(O115:O142)</f>
        <v>216.32999999999998</v>
      </c>
      <c r="P114" s="241"/>
      <c r="Q114" s="241">
        <f>SUM(Q115:Q142)</f>
        <v>0</v>
      </c>
      <c r="R114" s="242"/>
      <c r="S114" s="242"/>
      <c r="T114" s="243"/>
      <c r="U114" s="237"/>
      <c r="V114" s="237">
        <f>SUM(V115:V142)</f>
        <v>286.81</v>
      </c>
      <c r="W114" s="237"/>
      <c r="X114" s="237"/>
      <c r="Y114" s="237"/>
      <c r="AG114" t="s">
        <v>118</v>
      </c>
    </row>
    <row r="115" spans="1:60" outlineLevel="1" x14ac:dyDescent="0.2">
      <c r="A115" s="245">
        <v>48</v>
      </c>
      <c r="B115" s="246" t="s">
        <v>271</v>
      </c>
      <c r="C115" s="264" t="s">
        <v>272</v>
      </c>
      <c r="D115" s="247" t="s">
        <v>139</v>
      </c>
      <c r="E115" s="248">
        <v>249.5</v>
      </c>
      <c r="F115" s="249"/>
      <c r="G115" s="250">
        <f>ROUND(E115*F115,2)</f>
        <v>0</v>
      </c>
      <c r="H115" s="249"/>
      <c r="I115" s="250">
        <f>ROUND(E115*H115,2)</f>
        <v>0</v>
      </c>
      <c r="J115" s="249"/>
      <c r="K115" s="250">
        <f>ROUND(E115*J115,2)</f>
        <v>0</v>
      </c>
      <c r="L115" s="250">
        <v>21</v>
      </c>
      <c r="M115" s="250">
        <f>G115*(1+L115/100)</f>
        <v>0</v>
      </c>
      <c r="N115" s="248">
        <v>3.5999999999999999E-3</v>
      </c>
      <c r="O115" s="248">
        <f>ROUND(E115*N115,2)</f>
        <v>0.9</v>
      </c>
      <c r="P115" s="248">
        <v>0</v>
      </c>
      <c r="Q115" s="248">
        <f>ROUND(E115*P115,2)</f>
        <v>0</v>
      </c>
      <c r="R115" s="250"/>
      <c r="S115" s="250" t="s">
        <v>122</v>
      </c>
      <c r="T115" s="251" t="s">
        <v>123</v>
      </c>
      <c r="U115" s="232">
        <v>0.05</v>
      </c>
      <c r="V115" s="232">
        <f>ROUND(E115*U115,2)</f>
        <v>12.48</v>
      </c>
      <c r="W115" s="232"/>
      <c r="X115" s="232" t="s">
        <v>124</v>
      </c>
      <c r="Y115" s="232" t="s">
        <v>125</v>
      </c>
      <c r="Z115" s="212"/>
      <c r="AA115" s="212"/>
      <c r="AB115" s="212"/>
      <c r="AC115" s="212"/>
      <c r="AD115" s="212"/>
      <c r="AE115" s="212"/>
      <c r="AF115" s="212"/>
      <c r="AG115" s="212" t="s">
        <v>126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29"/>
      <c r="B116" s="230"/>
      <c r="C116" s="265" t="s">
        <v>273</v>
      </c>
      <c r="D116" s="233"/>
      <c r="E116" s="234">
        <v>249.5</v>
      </c>
      <c r="F116" s="232"/>
      <c r="G116" s="232"/>
      <c r="H116" s="232"/>
      <c r="I116" s="232"/>
      <c r="J116" s="232"/>
      <c r="K116" s="232"/>
      <c r="L116" s="232"/>
      <c r="M116" s="232"/>
      <c r="N116" s="231"/>
      <c r="O116" s="231"/>
      <c r="P116" s="231"/>
      <c r="Q116" s="231"/>
      <c r="R116" s="232"/>
      <c r="S116" s="232"/>
      <c r="T116" s="232"/>
      <c r="U116" s="232"/>
      <c r="V116" s="232"/>
      <c r="W116" s="232"/>
      <c r="X116" s="232"/>
      <c r="Y116" s="232"/>
      <c r="Z116" s="212"/>
      <c r="AA116" s="212"/>
      <c r="AB116" s="212"/>
      <c r="AC116" s="212"/>
      <c r="AD116" s="212"/>
      <c r="AE116" s="212"/>
      <c r="AF116" s="212"/>
      <c r="AG116" s="212" t="s">
        <v>144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ht="22.5" outlineLevel="1" x14ac:dyDescent="0.2">
      <c r="A117" s="245">
        <v>49</v>
      </c>
      <c r="B117" s="246" t="s">
        <v>274</v>
      </c>
      <c r="C117" s="264" t="s">
        <v>275</v>
      </c>
      <c r="D117" s="247" t="s">
        <v>139</v>
      </c>
      <c r="E117" s="248">
        <v>316.89999999999998</v>
      </c>
      <c r="F117" s="249"/>
      <c r="G117" s="250">
        <f>ROUND(E117*F117,2)</f>
        <v>0</v>
      </c>
      <c r="H117" s="249"/>
      <c r="I117" s="250">
        <f>ROUND(E117*H117,2)</f>
        <v>0</v>
      </c>
      <c r="J117" s="249"/>
      <c r="K117" s="250">
        <f>ROUND(E117*J117,2)</f>
        <v>0</v>
      </c>
      <c r="L117" s="250">
        <v>21</v>
      </c>
      <c r="M117" s="250">
        <f>G117*(1+L117/100)</f>
        <v>0</v>
      </c>
      <c r="N117" s="248">
        <v>0.188</v>
      </c>
      <c r="O117" s="248">
        <f>ROUND(E117*N117,2)</f>
        <v>59.58</v>
      </c>
      <c r="P117" s="248">
        <v>0</v>
      </c>
      <c r="Q117" s="248">
        <f>ROUND(E117*P117,2)</f>
        <v>0</v>
      </c>
      <c r="R117" s="250"/>
      <c r="S117" s="250" t="s">
        <v>122</v>
      </c>
      <c r="T117" s="251" t="s">
        <v>123</v>
      </c>
      <c r="U117" s="232">
        <v>0.27200000000000002</v>
      </c>
      <c r="V117" s="232">
        <f>ROUND(E117*U117,2)</f>
        <v>86.2</v>
      </c>
      <c r="W117" s="232"/>
      <c r="X117" s="232" t="s">
        <v>124</v>
      </c>
      <c r="Y117" s="232" t="s">
        <v>125</v>
      </c>
      <c r="Z117" s="212"/>
      <c r="AA117" s="212"/>
      <c r="AB117" s="212"/>
      <c r="AC117" s="212"/>
      <c r="AD117" s="212"/>
      <c r="AE117" s="212"/>
      <c r="AF117" s="212"/>
      <c r="AG117" s="212" t="s">
        <v>126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ht="33.75" outlineLevel="2" x14ac:dyDescent="0.2">
      <c r="A118" s="229"/>
      <c r="B118" s="230"/>
      <c r="C118" s="265" t="s">
        <v>276</v>
      </c>
      <c r="D118" s="233"/>
      <c r="E118" s="234">
        <v>302.89999999999998</v>
      </c>
      <c r="F118" s="232"/>
      <c r="G118" s="232"/>
      <c r="H118" s="232"/>
      <c r="I118" s="232"/>
      <c r="J118" s="232"/>
      <c r="K118" s="232"/>
      <c r="L118" s="232"/>
      <c r="M118" s="232"/>
      <c r="N118" s="231"/>
      <c r="O118" s="231"/>
      <c r="P118" s="231"/>
      <c r="Q118" s="231"/>
      <c r="R118" s="232"/>
      <c r="S118" s="232"/>
      <c r="T118" s="232"/>
      <c r="U118" s="232"/>
      <c r="V118" s="232"/>
      <c r="W118" s="232"/>
      <c r="X118" s="232"/>
      <c r="Y118" s="232"/>
      <c r="Z118" s="212"/>
      <c r="AA118" s="212"/>
      <c r="AB118" s="212"/>
      <c r="AC118" s="212"/>
      <c r="AD118" s="212"/>
      <c r="AE118" s="212"/>
      <c r="AF118" s="212"/>
      <c r="AG118" s="212" t="s">
        <v>144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3" x14ac:dyDescent="0.2">
      <c r="A119" s="229"/>
      <c r="B119" s="230"/>
      <c r="C119" s="265" t="s">
        <v>277</v>
      </c>
      <c r="D119" s="233"/>
      <c r="E119" s="234">
        <v>14</v>
      </c>
      <c r="F119" s="232"/>
      <c r="G119" s="232"/>
      <c r="H119" s="232"/>
      <c r="I119" s="232"/>
      <c r="J119" s="232"/>
      <c r="K119" s="232"/>
      <c r="L119" s="232"/>
      <c r="M119" s="232"/>
      <c r="N119" s="231"/>
      <c r="O119" s="231"/>
      <c r="P119" s="231"/>
      <c r="Q119" s="231"/>
      <c r="R119" s="232"/>
      <c r="S119" s="232"/>
      <c r="T119" s="232"/>
      <c r="U119" s="232"/>
      <c r="V119" s="232"/>
      <c r="W119" s="232"/>
      <c r="X119" s="232"/>
      <c r="Y119" s="232"/>
      <c r="Z119" s="212"/>
      <c r="AA119" s="212"/>
      <c r="AB119" s="212"/>
      <c r="AC119" s="212"/>
      <c r="AD119" s="212"/>
      <c r="AE119" s="212"/>
      <c r="AF119" s="212"/>
      <c r="AG119" s="212" t="s">
        <v>144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ht="22.5" outlineLevel="1" x14ac:dyDescent="0.2">
      <c r="A120" s="245">
        <v>50</v>
      </c>
      <c r="B120" s="246" t="s">
        <v>274</v>
      </c>
      <c r="C120" s="264" t="s">
        <v>275</v>
      </c>
      <c r="D120" s="247" t="s">
        <v>139</v>
      </c>
      <c r="E120" s="248">
        <v>18.5</v>
      </c>
      <c r="F120" s="249"/>
      <c r="G120" s="250">
        <f>ROUND(E120*F120,2)</f>
        <v>0</v>
      </c>
      <c r="H120" s="249"/>
      <c r="I120" s="250">
        <f>ROUND(E120*H120,2)</f>
        <v>0</v>
      </c>
      <c r="J120" s="249"/>
      <c r="K120" s="250">
        <f>ROUND(E120*J120,2)</f>
        <v>0</v>
      </c>
      <c r="L120" s="250">
        <v>21</v>
      </c>
      <c r="M120" s="250">
        <f>G120*(1+L120/100)</f>
        <v>0</v>
      </c>
      <c r="N120" s="248">
        <v>0.188</v>
      </c>
      <c r="O120" s="248">
        <f>ROUND(E120*N120,2)</f>
        <v>3.48</v>
      </c>
      <c r="P120" s="248">
        <v>0</v>
      </c>
      <c r="Q120" s="248">
        <f>ROUND(E120*P120,2)</f>
        <v>0</v>
      </c>
      <c r="R120" s="250"/>
      <c r="S120" s="250" t="s">
        <v>122</v>
      </c>
      <c r="T120" s="251" t="s">
        <v>123</v>
      </c>
      <c r="U120" s="232">
        <v>0.27200000000000002</v>
      </c>
      <c r="V120" s="232">
        <f>ROUND(E120*U120,2)</f>
        <v>5.03</v>
      </c>
      <c r="W120" s="232"/>
      <c r="X120" s="232" t="s">
        <v>124</v>
      </c>
      <c r="Y120" s="232" t="s">
        <v>125</v>
      </c>
      <c r="Z120" s="212"/>
      <c r="AA120" s="212"/>
      <c r="AB120" s="212"/>
      <c r="AC120" s="212"/>
      <c r="AD120" s="212"/>
      <c r="AE120" s="212"/>
      <c r="AF120" s="212"/>
      <c r="AG120" s="212" t="s">
        <v>126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2" x14ac:dyDescent="0.2">
      <c r="A121" s="229"/>
      <c r="B121" s="230"/>
      <c r="C121" s="265" t="s">
        <v>278</v>
      </c>
      <c r="D121" s="233"/>
      <c r="E121" s="234">
        <v>18.5</v>
      </c>
      <c r="F121" s="232"/>
      <c r="G121" s="232"/>
      <c r="H121" s="232"/>
      <c r="I121" s="232"/>
      <c r="J121" s="232"/>
      <c r="K121" s="232"/>
      <c r="L121" s="232"/>
      <c r="M121" s="232"/>
      <c r="N121" s="231"/>
      <c r="O121" s="231"/>
      <c r="P121" s="231"/>
      <c r="Q121" s="231"/>
      <c r="R121" s="232"/>
      <c r="S121" s="232"/>
      <c r="T121" s="232"/>
      <c r="U121" s="232"/>
      <c r="V121" s="232"/>
      <c r="W121" s="232"/>
      <c r="X121" s="232"/>
      <c r="Y121" s="232"/>
      <c r="Z121" s="212"/>
      <c r="AA121" s="212"/>
      <c r="AB121" s="212"/>
      <c r="AC121" s="212"/>
      <c r="AD121" s="212"/>
      <c r="AE121" s="212"/>
      <c r="AF121" s="212"/>
      <c r="AG121" s="212" t="s">
        <v>144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ht="22.5" outlineLevel="1" x14ac:dyDescent="0.2">
      <c r="A122" s="245">
        <v>51</v>
      </c>
      <c r="B122" s="246" t="s">
        <v>274</v>
      </c>
      <c r="C122" s="264" t="s">
        <v>275</v>
      </c>
      <c r="D122" s="247" t="s">
        <v>139</v>
      </c>
      <c r="E122" s="248">
        <v>227.3</v>
      </c>
      <c r="F122" s="249"/>
      <c r="G122" s="250">
        <f>ROUND(E122*F122,2)</f>
        <v>0</v>
      </c>
      <c r="H122" s="249"/>
      <c r="I122" s="250">
        <f>ROUND(E122*H122,2)</f>
        <v>0</v>
      </c>
      <c r="J122" s="249"/>
      <c r="K122" s="250">
        <f>ROUND(E122*J122,2)</f>
        <v>0</v>
      </c>
      <c r="L122" s="250">
        <v>21</v>
      </c>
      <c r="M122" s="250">
        <f>G122*(1+L122/100)</f>
        <v>0</v>
      </c>
      <c r="N122" s="248">
        <v>0.188</v>
      </c>
      <c r="O122" s="248">
        <f>ROUND(E122*N122,2)</f>
        <v>42.73</v>
      </c>
      <c r="P122" s="248">
        <v>0</v>
      </c>
      <c r="Q122" s="248">
        <f>ROUND(E122*P122,2)</f>
        <v>0</v>
      </c>
      <c r="R122" s="250"/>
      <c r="S122" s="250" t="s">
        <v>122</v>
      </c>
      <c r="T122" s="251" t="s">
        <v>123</v>
      </c>
      <c r="U122" s="232">
        <v>0.27200000000000002</v>
      </c>
      <c r="V122" s="232">
        <f>ROUND(E122*U122,2)</f>
        <v>61.83</v>
      </c>
      <c r="W122" s="232"/>
      <c r="X122" s="232" t="s">
        <v>124</v>
      </c>
      <c r="Y122" s="232" t="s">
        <v>125</v>
      </c>
      <c r="Z122" s="212"/>
      <c r="AA122" s="212"/>
      <c r="AB122" s="212"/>
      <c r="AC122" s="212"/>
      <c r="AD122" s="212"/>
      <c r="AE122" s="212"/>
      <c r="AF122" s="212"/>
      <c r="AG122" s="212" t="s">
        <v>126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2" x14ac:dyDescent="0.2">
      <c r="A123" s="229"/>
      <c r="B123" s="230"/>
      <c r="C123" s="265" t="s">
        <v>279</v>
      </c>
      <c r="D123" s="233"/>
      <c r="E123" s="234">
        <v>227.3</v>
      </c>
      <c r="F123" s="232"/>
      <c r="G123" s="232"/>
      <c r="H123" s="232"/>
      <c r="I123" s="232"/>
      <c r="J123" s="232"/>
      <c r="K123" s="232"/>
      <c r="L123" s="232"/>
      <c r="M123" s="232"/>
      <c r="N123" s="231"/>
      <c r="O123" s="231"/>
      <c r="P123" s="231"/>
      <c r="Q123" s="231"/>
      <c r="R123" s="232"/>
      <c r="S123" s="232"/>
      <c r="T123" s="232"/>
      <c r="U123" s="232"/>
      <c r="V123" s="232"/>
      <c r="W123" s="232"/>
      <c r="X123" s="232"/>
      <c r="Y123" s="232"/>
      <c r="Z123" s="212"/>
      <c r="AA123" s="212"/>
      <c r="AB123" s="212"/>
      <c r="AC123" s="212"/>
      <c r="AD123" s="212"/>
      <c r="AE123" s="212"/>
      <c r="AF123" s="212"/>
      <c r="AG123" s="212" t="s">
        <v>144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45">
        <v>52</v>
      </c>
      <c r="B124" s="246" t="s">
        <v>280</v>
      </c>
      <c r="C124" s="264" t="s">
        <v>281</v>
      </c>
      <c r="D124" s="247" t="s">
        <v>139</v>
      </c>
      <c r="E124" s="248">
        <v>249.5</v>
      </c>
      <c r="F124" s="249"/>
      <c r="G124" s="250">
        <f>ROUND(E124*F124,2)</f>
        <v>0</v>
      </c>
      <c r="H124" s="249"/>
      <c r="I124" s="250">
        <f>ROUND(E124*H124,2)</f>
        <v>0</v>
      </c>
      <c r="J124" s="249"/>
      <c r="K124" s="250">
        <f>ROUND(E124*J124,2)</f>
        <v>0</v>
      </c>
      <c r="L124" s="250">
        <v>21</v>
      </c>
      <c r="M124" s="250">
        <f>G124*(1+L124/100)</f>
        <v>0</v>
      </c>
      <c r="N124" s="248">
        <v>0</v>
      </c>
      <c r="O124" s="248">
        <f>ROUND(E124*N124,2)</f>
        <v>0</v>
      </c>
      <c r="P124" s="248">
        <v>0</v>
      </c>
      <c r="Q124" s="248">
        <f>ROUND(E124*P124,2)</f>
        <v>0</v>
      </c>
      <c r="R124" s="250"/>
      <c r="S124" s="250" t="s">
        <v>122</v>
      </c>
      <c r="T124" s="251" t="s">
        <v>123</v>
      </c>
      <c r="U124" s="232">
        <v>3.6999999999999998E-2</v>
      </c>
      <c r="V124" s="232">
        <f>ROUND(E124*U124,2)</f>
        <v>9.23</v>
      </c>
      <c r="W124" s="232"/>
      <c r="X124" s="232" t="s">
        <v>124</v>
      </c>
      <c r="Y124" s="232" t="s">
        <v>125</v>
      </c>
      <c r="Z124" s="212"/>
      <c r="AA124" s="212"/>
      <c r="AB124" s="212"/>
      <c r="AC124" s="212"/>
      <c r="AD124" s="212"/>
      <c r="AE124" s="212"/>
      <c r="AF124" s="212"/>
      <c r="AG124" s="212" t="s">
        <v>126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2" x14ac:dyDescent="0.2">
      <c r="A125" s="229"/>
      <c r="B125" s="230"/>
      <c r="C125" s="265" t="s">
        <v>282</v>
      </c>
      <c r="D125" s="233"/>
      <c r="E125" s="234">
        <v>249.5</v>
      </c>
      <c r="F125" s="232"/>
      <c r="G125" s="232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32"/>
      <c r="Z125" s="212"/>
      <c r="AA125" s="212"/>
      <c r="AB125" s="212"/>
      <c r="AC125" s="212"/>
      <c r="AD125" s="212"/>
      <c r="AE125" s="212"/>
      <c r="AF125" s="212"/>
      <c r="AG125" s="212" t="s">
        <v>144</v>
      </c>
      <c r="AH125" s="212">
        <v>5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45">
        <v>53</v>
      </c>
      <c r="B126" s="246" t="s">
        <v>283</v>
      </c>
      <c r="C126" s="264" t="s">
        <v>284</v>
      </c>
      <c r="D126" s="247" t="s">
        <v>139</v>
      </c>
      <c r="E126" s="248">
        <v>249.5</v>
      </c>
      <c r="F126" s="249"/>
      <c r="G126" s="250">
        <f>ROUND(E126*F126,2)</f>
        <v>0</v>
      </c>
      <c r="H126" s="249"/>
      <c r="I126" s="250">
        <f>ROUND(E126*H126,2)</f>
        <v>0</v>
      </c>
      <c r="J126" s="249"/>
      <c r="K126" s="250">
        <f>ROUND(E126*J126,2)</f>
        <v>0</v>
      </c>
      <c r="L126" s="250">
        <v>21</v>
      </c>
      <c r="M126" s="250">
        <f>G126*(1+L126/100)</f>
        <v>0</v>
      </c>
      <c r="N126" s="248">
        <v>0</v>
      </c>
      <c r="O126" s="248">
        <f>ROUND(E126*N126,2)</f>
        <v>0</v>
      </c>
      <c r="P126" s="248">
        <v>0</v>
      </c>
      <c r="Q126" s="248">
        <f>ROUND(E126*P126,2)</f>
        <v>0</v>
      </c>
      <c r="R126" s="250"/>
      <c r="S126" s="250" t="s">
        <v>122</v>
      </c>
      <c r="T126" s="251" t="s">
        <v>123</v>
      </c>
      <c r="U126" s="232">
        <v>5.5E-2</v>
      </c>
      <c r="V126" s="232">
        <f>ROUND(E126*U126,2)</f>
        <v>13.72</v>
      </c>
      <c r="W126" s="232"/>
      <c r="X126" s="232" t="s">
        <v>124</v>
      </c>
      <c r="Y126" s="232" t="s">
        <v>125</v>
      </c>
      <c r="Z126" s="212"/>
      <c r="AA126" s="212"/>
      <c r="AB126" s="212"/>
      <c r="AC126" s="212"/>
      <c r="AD126" s="212"/>
      <c r="AE126" s="212"/>
      <c r="AF126" s="212"/>
      <c r="AG126" s="212" t="s">
        <v>126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2" x14ac:dyDescent="0.2">
      <c r="A127" s="229"/>
      <c r="B127" s="230"/>
      <c r="C127" s="265" t="s">
        <v>282</v>
      </c>
      <c r="D127" s="233"/>
      <c r="E127" s="234">
        <v>249.5</v>
      </c>
      <c r="F127" s="232"/>
      <c r="G127" s="232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32"/>
      <c r="Z127" s="212"/>
      <c r="AA127" s="212"/>
      <c r="AB127" s="212"/>
      <c r="AC127" s="212"/>
      <c r="AD127" s="212"/>
      <c r="AE127" s="212"/>
      <c r="AF127" s="212"/>
      <c r="AG127" s="212" t="s">
        <v>144</v>
      </c>
      <c r="AH127" s="212">
        <v>5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33.75" outlineLevel="1" x14ac:dyDescent="0.2">
      <c r="A128" s="245">
        <v>54</v>
      </c>
      <c r="B128" s="246" t="s">
        <v>285</v>
      </c>
      <c r="C128" s="264" t="s">
        <v>286</v>
      </c>
      <c r="D128" s="247" t="s">
        <v>139</v>
      </c>
      <c r="E128" s="248">
        <v>245.8</v>
      </c>
      <c r="F128" s="249"/>
      <c r="G128" s="250">
        <f>ROUND(E128*F128,2)</f>
        <v>0</v>
      </c>
      <c r="H128" s="249"/>
      <c r="I128" s="250">
        <f>ROUND(E128*H128,2)</f>
        <v>0</v>
      </c>
      <c r="J128" s="249"/>
      <c r="K128" s="250">
        <f>ROUND(E128*J128,2)</f>
        <v>0</v>
      </c>
      <c r="L128" s="250">
        <v>21</v>
      </c>
      <c r="M128" s="250">
        <f>G128*(1+L128/100)</f>
        <v>0</v>
      </c>
      <c r="N128" s="248">
        <v>0.28349999999999997</v>
      </c>
      <c r="O128" s="248">
        <f>ROUND(E128*N128,2)</f>
        <v>69.680000000000007</v>
      </c>
      <c r="P128" s="248">
        <v>0</v>
      </c>
      <c r="Q128" s="248">
        <f>ROUND(E128*P128,2)</f>
        <v>0</v>
      </c>
      <c r="R128" s="250"/>
      <c r="S128" s="250" t="s">
        <v>287</v>
      </c>
      <c r="T128" s="251" t="s">
        <v>288</v>
      </c>
      <c r="U128" s="232">
        <v>0.4</v>
      </c>
      <c r="V128" s="232">
        <f>ROUND(E128*U128,2)</f>
        <v>98.32</v>
      </c>
      <c r="W128" s="232"/>
      <c r="X128" s="232" t="s">
        <v>124</v>
      </c>
      <c r="Y128" s="232" t="s">
        <v>125</v>
      </c>
      <c r="Z128" s="212"/>
      <c r="AA128" s="212"/>
      <c r="AB128" s="212"/>
      <c r="AC128" s="212"/>
      <c r="AD128" s="212"/>
      <c r="AE128" s="212"/>
      <c r="AF128" s="212"/>
      <c r="AG128" s="212" t="s">
        <v>126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2" x14ac:dyDescent="0.2">
      <c r="A129" s="229"/>
      <c r="B129" s="230"/>
      <c r="C129" s="265" t="s">
        <v>289</v>
      </c>
      <c r="D129" s="233"/>
      <c r="E129" s="234">
        <v>245.8</v>
      </c>
      <c r="F129" s="232"/>
      <c r="G129" s="232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32"/>
      <c r="Z129" s="212"/>
      <c r="AA129" s="212"/>
      <c r="AB129" s="212"/>
      <c r="AC129" s="212"/>
      <c r="AD129" s="212"/>
      <c r="AE129" s="212"/>
      <c r="AF129" s="212"/>
      <c r="AG129" s="212" t="s">
        <v>144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ht="22.5" outlineLevel="1" x14ac:dyDescent="0.2">
      <c r="A130" s="245">
        <v>55</v>
      </c>
      <c r="B130" s="246" t="s">
        <v>290</v>
      </c>
      <c r="C130" s="264" t="s">
        <v>291</v>
      </c>
      <c r="D130" s="247" t="s">
        <v>292</v>
      </c>
      <c r="E130" s="248">
        <v>332.745</v>
      </c>
      <c r="F130" s="249"/>
      <c r="G130" s="250">
        <f>ROUND(E130*F130,2)</f>
        <v>0</v>
      </c>
      <c r="H130" s="249"/>
      <c r="I130" s="250">
        <f>ROUND(E130*H130,2)</f>
        <v>0</v>
      </c>
      <c r="J130" s="249"/>
      <c r="K130" s="250">
        <f>ROUND(E130*J130,2)</f>
        <v>0</v>
      </c>
      <c r="L130" s="250">
        <v>21</v>
      </c>
      <c r="M130" s="250">
        <f>G130*(1+L130/100)</f>
        <v>0</v>
      </c>
      <c r="N130" s="248">
        <v>0.06</v>
      </c>
      <c r="O130" s="248">
        <f>ROUND(E130*N130,2)</f>
        <v>19.96</v>
      </c>
      <c r="P130" s="248">
        <v>0</v>
      </c>
      <c r="Q130" s="248">
        <f>ROUND(E130*P130,2)</f>
        <v>0</v>
      </c>
      <c r="R130" s="250" t="s">
        <v>204</v>
      </c>
      <c r="S130" s="250" t="s">
        <v>122</v>
      </c>
      <c r="T130" s="251" t="s">
        <v>123</v>
      </c>
      <c r="U130" s="232">
        <v>0</v>
      </c>
      <c r="V130" s="232">
        <f>ROUND(E130*U130,2)</f>
        <v>0</v>
      </c>
      <c r="W130" s="232"/>
      <c r="X130" s="232" t="s">
        <v>205</v>
      </c>
      <c r="Y130" s="232" t="s">
        <v>125</v>
      </c>
      <c r="Z130" s="212"/>
      <c r="AA130" s="212"/>
      <c r="AB130" s="212"/>
      <c r="AC130" s="212"/>
      <c r="AD130" s="212"/>
      <c r="AE130" s="212"/>
      <c r="AF130" s="212"/>
      <c r="AG130" s="212" t="s">
        <v>206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2" x14ac:dyDescent="0.2">
      <c r="A131" s="229"/>
      <c r="B131" s="230"/>
      <c r="C131" s="265" t="s">
        <v>293</v>
      </c>
      <c r="D131" s="233"/>
      <c r="E131" s="234">
        <v>316.89999999999998</v>
      </c>
      <c r="F131" s="232"/>
      <c r="G131" s="232"/>
      <c r="H131" s="232"/>
      <c r="I131" s="232"/>
      <c r="J131" s="232"/>
      <c r="K131" s="232"/>
      <c r="L131" s="232"/>
      <c r="M131" s="232"/>
      <c r="N131" s="231"/>
      <c r="O131" s="231"/>
      <c r="P131" s="231"/>
      <c r="Q131" s="231"/>
      <c r="R131" s="232"/>
      <c r="S131" s="232"/>
      <c r="T131" s="232"/>
      <c r="U131" s="232"/>
      <c r="V131" s="232"/>
      <c r="W131" s="232"/>
      <c r="X131" s="232"/>
      <c r="Y131" s="232"/>
      <c r="Z131" s="212"/>
      <c r="AA131" s="212"/>
      <c r="AB131" s="212"/>
      <c r="AC131" s="212"/>
      <c r="AD131" s="212"/>
      <c r="AE131" s="212"/>
      <c r="AF131" s="212"/>
      <c r="AG131" s="212" t="s">
        <v>144</v>
      </c>
      <c r="AH131" s="212">
        <v>5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3" x14ac:dyDescent="0.2">
      <c r="A132" s="229"/>
      <c r="B132" s="230"/>
      <c r="C132" s="266" t="s">
        <v>260</v>
      </c>
      <c r="D132" s="235"/>
      <c r="E132" s="236">
        <v>15.845000000000001</v>
      </c>
      <c r="F132" s="232"/>
      <c r="G132" s="232"/>
      <c r="H132" s="232"/>
      <c r="I132" s="232"/>
      <c r="J132" s="232"/>
      <c r="K132" s="232"/>
      <c r="L132" s="232"/>
      <c r="M132" s="232"/>
      <c r="N132" s="231"/>
      <c r="O132" s="231"/>
      <c r="P132" s="231"/>
      <c r="Q132" s="231"/>
      <c r="R132" s="232"/>
      <c r="S132" s="232"/>
      <c r="T132" s="232"/>
      <c r="U132" s="232"/>
      <c r="V132" s="232"/>
      <c r="W132" s="232"/>
      <c r="X132" s="232"/>
      <c r="Y132" s="232"/>
      <c r="Z132" s="212"/>
      <c r="AA132" s="212"/>
      <c r="AB132" s="212"/>
      <c r="AC132" s="212"/>
      <c r="AD132" s="212"/>
      <c r="AE132" s="212"/>
      <c r="AF132" s="212"/>
      <c r="AG132" s="212" t="s">
        <v>144</v>
      </c>
      <c r="AH132" s="212">
        <v>4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ht="22.5" outlineLevel="1" x14ac:dyDescent="0.2">
      <c r="A133" s="245">
        <v>56</v>
      </c>
      <c r="B133" s="246" t="s">
        <v>294</v>
      </c>
      <c r="C133" s="264" t="s">
        <v>295</v>
      </c>
      <c r="D133" s="247" t="s">
        <v>292</v>
      </c>
      <c r="E133" s="248">
        <v>228.66499999999999</v>
      </c>
      <c r="F133" s="249"/>
      <c r="G133" s="250">
        <f>ROUND(E133*F133,2)</f>
        <v>0</v>
      </c>
      <c r="H133" s="249"/>
      <c r="I133" s="250">
        <f>ROUND(E133*H133,2)</f>
        <v>0</v>
      </c>
      <c r="J133" s="249"/>
      <c r="K133" s="250">
        <f>ROUND(E133*J133,2)</f>
        <v>0</v>
      </c>
      <c r="L133" s="250">
        <v>21</v>
      </c>
      <c r="M133" s="250">
        <f>G133*(1+L133/100)</f>
        <v>0</v>
      </c>
      <c r="N133" s="248">
        <v>0.08</v>
      </c>
      <c r="O133" s="248">
        <f>ROUND(E133*N133,2)</f>
        <v>18.29</v>
      </c>
      <c r="P133" s="248">
        <v>0</v>
      </c>
      <c r="Q133" s="248">
        <f>ROUND(E133*P133,2)</f>
        <v>0</v>
      </c>
      <c r="R133" s="250" t="s">
        <v>204</v>
      </c>
      <c r="S133" s="250" t="s">
        <v>122</v>
      </c>
      <c r="T133" s="251" t="s">
        <v>123</v>
      </c>
      <c r="U133" s="232">
        <v>0</v>
      </c>
      <c r="V133" s="232">
        <f>ROUND(E133*U133,2)</f>
        <v>0</v>
      </c>
      <c r="W133" s="232"/>
      <c r="X133" s="232" t="s">
        <v>205</v>
      </c>
      <c r="Y133" s="232" t="s">
        <v>125</v>
      </c>
      <c r="Z133" s="212"/>
      <c r="AA133" s="212"/>
      <c r="AB133" s="212"/>
      <c r="AC133" s="212"/>
      <c r="AD133" s="212"/>
      <c r="AE133" s="212"/>
      <c r="AF133" s="212"/>
      <c r="AG133" s="212" t="s">
        <v>206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2" x14ac:dyDescent="0.2">
      <c r="A134" s="229"/>
      <c r="B134" s="230"/>
      <c r="C134" s="265" t="s">
        <v>296</v>
      </c>
      <c r="D134" s="233"/>
      <c r="E134" s="234">
        <v>227.3</v>
      </c>
      <c r="F134" s="232"/>
      <c r="G134" s="232"/>
      <c r="H134" s="232"/>
      <c r="I134" s="232"/>
      <c r="J134" s="232"/>
      <c r="K134" s="232"/>
      <c r="L134" s="232"/>
      <c r="M134" s="232"/>
      <c r="N134" s="231"/>
      <c r="O134" s="231"/>
      <c r="P134" s="231"/>
      <c r="Q134" s="231"/>
      <c r="R134" s="232"/>
      <c r="S134" s="232"/>
      <c r="T134" s="232"/>
      <c r="U134" s="232"/>
      <c r="V134" s="232"/>
      <c r="W134" s="232"/>
      <c r="X134" s="232"/>
      <c r="Y134" s="232"/>
      <c r="Z134" s="212"/>
      <c r="AA134" s="212"/>
      <c r="AB134" s="212"/>
      <c r="AC134" s="212"/>
      <c r="AD134" s="212"/>
      <c r="AE134" s="212"/>
      <c r="AF134" s="212"/>
      <c r="AG134" s="212" t="s">
        <v>144</v>
      </c>
      <c r="AH134" s="212">
        <v>5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3" x14ac:dyDescent="0.2">
      <c r="A135" s="229"/>
      <c r="B135" s="230"/>
      <c r="C135" s="266" t="s">
        <v>260</v>
      </c>
      <c r="D135" s="235"/>
      <c r="E135" s="236">
        <v>11.365</v>
      </c>
      <c r="F135" s="232"/>
      <c r="G135" s="232"/>
      <c r="H135" s="232"/>
      <c r="I135" s="232"/>
      <c r="J135" s="232"/>
      <c r="K135" s="232"/>
      <c r="L135" s="232"/>
      <c r="M135" s="232"/>
      <c r="N135" s="231"/>
      <c r="O135" s="231"/>
      <c r="P135" s="231"/>
      <c r="Q135" s="231"/>
      <c r="R135" s="232"/>
      <c r="S135" s="232"/>
      <c r="T135" s="232"/>
      <c r="U135" s="232"/>
      <c r="V135" s="232"/>
      <c r="W135" s="232"/>
      <c r="X135" s="232"/>
      <c r="Y135" s="232"/>
      <c r="Z135" s="212"/>
      <c r="AA135" s="212"/>
      <c r="AB135" s="212"/>
      <c r="AC135" s="212"/>
      <c r="AD135" s="212"/>
      <c r="AE135" s="212"/>
      <c r="AF135" s="212"/>
      <c r="AG135" s="212" t="s">
        <v>144</v>
      </c>
      <c r="AH135" s="212">
        <v>4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3" x14ac:dyDescent="0.2">
      <c r="A136" s="229"/>
      <c r="B136" s="230"/>
      <c r="C136" s="265" t="s">
        <v>297</v>
      </c>
      <c r="D136" s="233"/>
      <c r="E136" s="234">
        <v>-5</v>
      </c>
      <c r="F136" s="232"/>
      <c r="G136" s="232"/>
      <c r="H136" s="232"/>
      <c r="I136" s="232"/>
      <c r="J136" s="232"/>
      <c r="K136" s="232"/>
      <c r="L136" s="232"/>
      <c r="M136" s="232"/>
      <c r="N136" s="231"/>
      <c r="O136" s="231"/>
      <c r="P136" s="231"/>
      <c r="Q136" s="231"/>
      <c r="R136" s="232"/>
      <c r="S136" s="232"/>
      <c r="T136" s="232"/>
      <c r="U136" s="232"/>
      <c r="V136" s="232"/>
      <c r="W136" s="232"/>
      <c r="X136" s="232"/>
      <c r="Y136" s="232"/>
      <c r="Z136" s="212"/>
      <c r="AA136" s="212"/>
      <c r="AB136" s="212"/>
      <c r="AC136" s="212"/>
      <c r="AD136" s="212"/>
      <c r="AE136" s="212"/>
      <c r="AF136" s="212"/>
      <c r="AG136" s="212" t="s">
        <v>144</v>
      </c>
      <c r="AH136" s="212">
        <v>5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3" x14ac:dyDescent="0.2">
      <c r="A137" s="229"/>
      <c r="B137" s="230"/>
      <c r="C137" s="265" t="s">
        <v>298</v>
      </c>
      <c r="D137" s="233"/>
      <c r="E137" s="234">
        <v>-5</v>
      </c>
      <c r="F137" s="232"/>
      <c r="G137" s="232"/>
      <c r="H137" s="232"/>
      <c r="I137" s="232"/>
      <c r="J137" s="232"/>
      <c r="K137" s="232"/>
      <c r="L137" s="232"/>
      <c r="M137" s="232"/>
      <c r="N137" s="231"/>
      <c r="O137" s="231"/>
      <c r="P137" s="231"/>
      <c r="Q137" s="231"/>
      <c r="R137" s="232"/>
      <c r="S137" s="232"/>
      <c r="T137" s="232"/>
      <c r="U137" s="232"/>
      <c r="V137" s="232"/>
      <c r="W137" s="232"/>
      <c r="X137" s="232"/>
      <c r="Y137" s="232"/>
      <c r="Z137" s="212"/>
      <c r="AA137" s="212"/>
      <c r="AB137" s="212"/>
      <c r="AC137" s="212"/>
      <c r="AD137" s="212"/>
      <c r="AE137" s="212"/>
      <c r="AF137" s="212"/>
      <c r="AG137" s="212" t="s">
        <v>144</v>
      </c>
      <c r="AH137" s="212">
        <v>5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ht="22.5" outlineLevel="1" x14ac:dyDescent="0.2">
      <c r="A138" s="245">
        <v>57</v>
      </c>
      <c r="B138" s="246" t="s">
        <v>299</v>
      </c>
      <c r="C138" s="264" t="s">
        <v>300</v>
      </c>
      <c r="D138" s="247" t="s">
        <v>292</v>
      </c>
      <c r="E138" s="248">
        <v>19.425000000000001</v>
      </c>
      <c r="F138" s="249"/>
      <c r="G138" s="250">
        <f>ROUND(E138*F138,2)</f>
        <v>0</v>
      </c>
      <c r="H138" s="249"/>
      <c r="I138" s="250">
        <f>ROUND(E138*H138,2)</f>
        <v>0</v>
      </c>
      <c r="J138" s="249"/>
      <c r="K138" s="250">
        <f>ROUND(E138*J138,2)</f>
        <v>0</v>
      </c>
      <c r="L138" s="250">
        <v>21</v>
      </c>
      <c r="M138" s="250">
        <f>G138*(1+L138/100)</f>
        <v>0</v>
      </c>
      <c r="N138" s="248">
        <v>5.1999999999999998E-2</v>
      </c>
      <c r="O138" s="248">
        <f>ROUND(E138*N138,2)</f>
        <v>1.01</v>
      </c>
      <c r="P138" s="248">
        <v>0</v>
      </c>
      <c r="Q138" s="248">
        <f>ROUND(E138*P138,2)</f>
        <v>0</v>
      </c>
      <c r="R138" s="250" t="s">
        <v>204</v>
      </c>
      <c r="S138" s="250" t="s">
        <v>122</v>
      </c>
      <c r="T138" s="251" t="s">
        <v>123</v>
      </c>
      <c r="U138" s="232">
        <v>0</v>
      </c>
      <c r="V138" s="232">
        <f>ROUND(E138*U138,2)</f>
        <v>0</v>
      </c>
      <c r="W138" s="232"/>
      <c r="X138" s="232" t="s">
        <v>205</v>
      </c>
      <c r="Y138" s="232" t="s">
        <v>125</v>
      </c>
      <c r="Z138" s="212"/>
      <c r="AA138" s="212"/>
      <c r="AB138" s="212"/>
      <c r="AC138" s="212"/>
      <c r="AD138" s="212"/>
      <c r="AE138" s="212"/>
      <c r="AF138" s="212"/>
      <c r="AG138" s="212" t="s">
        <v>206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2" x14ac:dyDescent="0.2">
      <c r="A139" s="229"/>
      <c r="B139" s="230"/>
      <c r="C139" s="265" t="s">
        <v>301</v>
      </c>
      <c r="D139" s="233"/>
      <c r="E139" s="234">
        <v>18.5</v>
      </c>
      <c r="F139" s="232"/>
      <c r="G139" s="232"/>
      <c r="H139" s="232"/>
      <c r="I139" s="232"/>
      <c r="J139" s="232"/>
      <c r="K139" s="232"/>
      <c r="L139" s="232"/>
      <c r="M139" s="232"/>
      <c r="N139" s="231"/>
      <c r="O139" s="231"/>
      <c r="P139" s="231"/>
      <c r="Q139" s="231"/>
      <c r="R139" s="232"/>
      <c r="S139" s="232"/>
      <c r="T139" s="232"/>
      <c r="U139" s="232"/>
      <c r="V139" s="232"/>
      <c r="W139" s="232"/>
      <c r="X139" s="232"/>
      <c r="Y139" s="232"/>
      <c r="Z139" s="212"/>
      <c r="AA139" s="212"/>
      <c r="AB139" s="212"/>
      <c r="AC139" s="212"/>
      <c r="AD139" s="212"/>
      <c r="AE139" s="212"/>
      <c r="AF139" s="212"/>
      <c r="AG139" s="212" t="s">
        <v>144</v>
      </c>
      <c r="AH139" s="212">
        <v>5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3" x14ac:dyDescent="0.2">
      <c r="A140" s="229"/>
      <c r="B140" s="230"/>
      <c r="C140" s="266" t="s">
        <v>260</v>
      </c>
      <c r="D140" s="235"/>
      <c r="E140" s="236">
        <v>0.92500000000000004</v>
      </c>
      <c r="F140" s="232"/>
      <c r="G140" s="232"/>
      <c r="H140" s="232"/>
      <c r="I140" s="232"/>
      <c r="J140" s="232"/>
      <c r="K140" s="232"/>
      <c r="L140" s="232"/>
      <c r="M140" s="232"/>
      <c r="N140" s="231"/>
      <c r="O140" s="231"/>
      <c r="P140" s="231"/>
      <c r="Q140" s="231"/>
      <c r="R140" s="232"/>
      <c r="S140" s="232"/>
      <c r="T140" s="232"/>
      <c r="U140" s="232"/>
      <c r="V140" s="232"/>
      <c r="W140" s="232"/>
      <c r="X140" s="232"/>
      <c r="Y140" s="232"/>
      <c r="Z140" s="212"/>
      <c r="AA140" s="212"/>
      <c r="AB140" s="212"/>
      <c r="AC140" s="212"/>
      <c r="AD140" s="212"/>
      <c r="AE140" s="212"/>
      <c r="AF140" s="212"/>
      <c r="AG140" s="212" t="s">
        <v>144</v>
      </c>
      <c r="AH140" s="212">
        <v>4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ht="22.5" outlineLevel="1" x14ac:dyDescent="0.2">
      <c r="A141" s="252">
        <v>58</v>
      </c>
      <c r="B141" s="253" t="s">
        <v>302</v>
      </c>
      <c r="C141" s="263" t="s">
        <v>303</v>
      </c>
      <c r="D141" s="254" t="s">
        <v>292</v>
      </c>
      <c r="E141" s="255">
        <v>5</v>
      </c>
      <c r="F141" s="256"/>
      <c r="G141" s="257">
        <f>ROUND(E141*F141,2)</f>
        <v>0</v>
      </c>
      <c r="H141" s="256"/>
      <c r="I141" s="257">
        <f>ROUND(E141*H141,2)</f>
        <v>0</v>
      </c>
      <c r="J141" s="256"/>
      <c r="K141" s="257">
        <f>ROUND(E141*J141,2)</f>
        <v>0</v>
      </c>
      <c r="L141" s="257">
        <v>21</v>
      </c>
      <c r="M141" s="257">
        <f>G141*(1+L141/100)</f>
        <v>0</v>
      </c>
      <c r="N141" s="255">
        <v>6.9000000000000006E-2</v>
      </c>
      <c r="O141" s="255">
        <f>ROUND(E141*N141,2)</f>
        <v>0.35</v>
      </c>
      <c r="P141" s="255">
        <v>0</v>
      </c>
      <c r="Q141" s="255">
        <f>ROUND(E141*P141,2)</f>
        <v>0</v>
      </c>
      <c r="R141" s="257" t="s">
        <v>204</v>
      </c>
      <c r="S141" s="257" t="s">
        <v>122</v>
      </c>
      <c r="T141" s="258" t="s">
        <v>123</v>
      </c>
      <c r="U141" s="232">
        <v>0</v>
      </c>
      <c r="V141" s="232">
        <f>ROUND(E141*U141,2)</f>
        <v>0</v>
      </c>
      <c r="W141" s="232"/>
      <c r="X141" s="232" t="s">
        <v>205</v>
      </c>
      <c r="Y141" s="232" t="s">
        <v>125</v>
      </c>
      <c r="Z141" s="212"/>
      <c r="AA141" s="212"/>
      <c r="AB141" s="212"/>
      <c r="AC141" s="212"/>
      <c r="AD141" s="212"/>
      <c r="AE141" s="212"/>
      <c r="AF141" s="212"/>
      <c r="AG141" s="212" t="s">
        <v>206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ht="22.5" outlineLevel="1" x14ac:dyDescent="0.2">
      <c r="A142" s="252">
        <v>59</v>
      </c>
      <c r="B142" s="253" t="s">
        <v>304</v>
      </c>
      <c r="C142" s="263" t="s">
        <v>305</v>
      </c>
      <c r="D142" s="254" t="s">
        <v>292</v>
      </c>
      <c r="E142" s="255">
        <v>5</v>
      </c>
      <c r="F142" s="256"/>
      <c r="G142" s="257">
        <f>ROUND(E142*F142,2)</f>
        <v>0</v>
      </c>
      <c r="H142" s="256"/>
      <c r="I142" s="257">
        <f>ROUND(E142*H142,2)</f>
        <v>0</v>
      </c>
      <c r="J142" s="256"/>
      <c r="K142" s="257">
        <f>ROUND(E142*J142,2)</f>
        <v>0</v>
      </c>
      <c r="L142" s="257">
        <v>21</v>
      </c>
      <c r="M142" s="257">
        <f>G142*(1+L142/100)</f>
        <v>0</v>
      </c>
      <c r="N142" s="255">
        <v>6.9000000000000006E-2</v>
      </c>
      <c r="O142" s="255">
        <f>ROUND(E142*N142,2)</f>
        <v>0.35</v>
      </c>
      <c r="P142" s="255">
        <v>0</v>
      </c>
      <c r="Q142" s="255">
        <f>ROUND(E142*P142,2)</f>
        <v>0</v>
      </c>
      <c r="R142" s="257" t="s">
        <v>204</v>
      </c>
      <c r="S142" s="257" t="s">
        <v>122</v>
      </c>
      <c r="T142" s="258" t="s">
        <v>123</v>
      </c>
      <c r="U142" s="232">
        <v>0</v>
      </c>
      <c r="V142" s="232">
        <f>ROUND(E142*U142,2)</f>
        <v>0</v>
      </c>
      <c r="W142" s="232"/>
      <c r="X142" s="232" t="s">
        <v>205</v>
      </c>
      <c r="Y142" s="232" t="s">
        <v>125</v>
      </c>
      <c r="Z142" s="212"/>
      <c r="AA142" s="212"/>
      <c r="AB142" s="212"/>
      <c r="AC142" s="212"/>
      <c r="AD142" s="212"/>
      <c r="AE142" s="212"/>
      <c r="AF142" s="212"/>
      <c r="AG142" s="212" t="s">
        <v>206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x14ac:dyDescent="0.2">
      <c r="A143" s="238" t="s">
        <v>117</v>
      </c>
      <c r="B143" s="239" t="s">
        <v>82</v>
      </c>
      <c r="C143" s="262" t="s">
        <v>83</v>
      </c>
      <c r="D143" s="240"/>
      <c r="E143" s="241"/>
      <c r="F143" s="242"/>
      <c r="G143" s="242">
        <f>SUMIF(AG144:AG147,"&lt;&gt;NOR",G144:G147)</f>
        <v>0</v>
      </c>
      <c r="H143" s="242"/>
      <c r="I143" s="242">
        <f>SUM(I144:I147)</f>
        <v>0</v>
      </c>
      <c r="J143" s="242"/>
      <c r="K143" s="242">
        <f>SUM(K144:K147)</f>
        <v>0</v>
      </c>
      <c r="L143" s="242"/>
      <c r="M143" s="242">
        <f>SUM(M144:M147)</f>
        <v>0</v>
      </c>
      <c r="N143" s="241"/>
      <c r="O143" s="241">
        <f>SUM(O144:O147)</f>
        <v>0</v>
      </c>
      <c r="P143" s="241"/>
      <c r="Q143" s="241">
        <f>SUM(Q144:Q147)</f>
        <v>0</v>
      </c>
      <c r="R143" s="242"/>
      <c r="S143" s="242"/>
      <c r="T143" s="243"/>
      <c r="U143" s="237"/>
      <c r="V143" s="237">
        <f>SUM(V144:V147)</f>
        <v>4.63</v>
      </c>
      <c r="W143" s="237"/>
      <c r="X143" s="237"/>
      <c r="Y143" s="237"/>
      <c r="AG143" t="s">
        <v>118</v>
      </c>
    </row>
    <row r="144" spans="1:60" outlineLevel="1" x14ac:dyDescent="0.2">
      <c r="A144" s="245">
        <v>60</v>
      </c>
      <c r="B144" s="246" t="s">
        <v>306</v>
      </c>
      <c r="C144" s="264" t="s">
        <v>307</v>
      </c>
      <c r="D144" s="247" t="s">
        <v>121</v>
      </c>
      <c r="E144" s="248">
        <v>257.2</v>
      </c>
      <c r="F144" s="249"/>
      <c r="G144" s="250">
        <f>ROUND(E144*F144,2)</f>
        <v>0</v>
      </c>
      <c r="H144" s="249"/>
      <c r="I144" s="250">
        <f>ROUND(E144*H144,2)</f>
        <v>0</v>
      </c>
      <c r="J144" s="249"/>
      <c r="K144" s="250">
        <f>ROUND(E144*J144,2)</f>
        <v>0</v>
      </c>
      <c r="L144" s="250">
        <v>21</v>
      </c>
      <c r="M144" s="250">
        <f>G144*(1+L144/100)</f>
        <v>0</v>
      </c>
      <c r="N144" s="248">
        <v>1.0000000000000001E-5</v>
      </c>
      <c r="O144" s="248">
        <f>ROUND(E144*N144,2)</f>
        <v>0</v>
      </c>
      <c r="P144" s="248">
        <v>0</v>
      </c>
      <c r="Q144" s="248">
        <f>ROUND(E144*P144,2)</f>
        <v>0</v>
      </c>
      <c r="R144" s="250"/>
      <c r="S144" s="250" t="s">
        <v>122</v>
      </c>
      <c r="T144" s="251" t="s">
        <v>123</v>
      </c>
      <c r="U144" s="232">
        <v>1.6E-2</v>
      </c>
      <c r="V144" s="232">
        <f>ROUND(E144*U144,2)</f>
        <v>4.12</v>
      </c>
      <c r="W144" s="232"/>
      <c r="X144" s="232" t="s">
        <v>124</v>
      </c>
      <c r="Y144" s="232" t="s">
        <v>125</v>
      </c>
      <c r="Z144" s="212"/>
      <c r="AA144" s="212"/>
      <c r="AB144" s="212"/>
      <c r="AC144" s="212"/>
      <c r="AD144" s="212"/>
      <c r="AE144" s="212"/>
      <c r="AF144" s="212"/>
      <c r="AG144" s="212" t="s">
        <v>126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2" x14ac:dyDescent="0.2">
      <c r="A145" s="229"/>
      <c r="B145" s="230"/>
      <c r="C145" s="265" t="s">
        <v>228</v>
      </c>
      <c r="D145" s="233"/>
      <c r="E145" s="234">
        <v>257.2</v>
      </c>
      <c r="F145" s="232"/>
      <c r="G145" s="232"/>
      <c r="H145" s="232"/>
      <c r="I145" s="232"/>
      <c r="J145" s="232"/>
      <c r="K145" s="232"/>
      <c r="L145" s="232"/>
      <c r="M145" s="232"/>
      <c r="N145" s="231"/>
      <c r="O145" s="231"/>
      <c r="P145" s="231"/>
      <c r="Q145" s="231"/>
      <c r="R145" s="232"/>
      <c r="S145" s="232"/>
      <c r="T145" s="232"/>
      <c r="U145" s="232"/>
      <c r="V145" s="232"/>
      <c r="W145" s="232"/>
      <c r="X145" s="232"/>
      <c r="Y145" s="232"/>
      <c r="Z145" s="212"/>
      <c r="AA145" s="212"/>
      <c r="AB145" s="212"/>
      <c r="AC145" s="212"/>
      <c r="AD145" s="212"/>
      <c r="AE145" s="212"/>
      <c r="AF145" s="212"/>
      <c r="AG145" s="212" t="s">
        <v>144</v>
      </c>
      <c r="AH145" s="212">
        <v>5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45">
        <v>61</v>
      </c>
      <c r="B146" s="246" t="s">
        <v>308</v>
      </c>
      <c r="C146" s="264" t="s">
        <v>309</v>
      </c>
      <c r="D146" s="247" t="s">
        <v>121</v>
      </c>
      <c r="E146" s="248">
        <v>257.2</v>
      </c>
      <c r="F146" s="249"/>
      <c r="G146" s="250">
        <f>ROUND(E146*F146,2)</f>
        <v>0</v>
      </c>
      <c r="H146" s="249"/>
      <c r="I146" s="250">
        <f>ROUND(E146*H146,2)</f>
        <v>0</v>
      </c>
      <c r="J146" s="249"/>
      <c r="K146" s="250">
        <f>ROUND(E146*J146,2)</f>
        <v>0</v>
      </c>
      <c r="L146" s="250">
        <v>21</v>
      </c>
      <c r="M146" s="250">
        <f>G146*(1+L146/100)</f>
        <v>0</v>
      </c>
      <c r="N146" s="248">
        <v>0</v>
      </c>
      <c r="O146" s="248">
        <f>ROUND(E146*N146,2)</f>
        <v>0</v>
      </c>
      <c r="P146" s="248">
        <v>0</v>
      </c>
      <c r="Q146" s="248">
        <f>ROUND(E146*P146,2)</f>
        <v>0</v>
      </c>
      <c r="R146" s="250"/>
      <c r="S146" s="250" t="s">
        <v>122</v>
      </c>
      <c r="T146" s="251" t="s">
        <v>123</v>
      </c>
      <c r="U146" s="232">
        <v>2E-3</v>
      </c>
      <c r="V146" s="232">
        <f>ROUND(E146*U146,2)</f>
        <v>0.51</v>
      </c>
      <c r="W146" s="232"/>
      <c r="X146" s="232" t="s">
        <v>124</v>
      </c>
      <c r="Y146" s="232" t="s">
        <v>125</v>
      </c>
      <c r="Z146" s="212"/>
      <c r="AA146" s="212"/>
      <c r="AB146" s="212"/>
      <c r="AC146" s="212"/>
      <c r="AD146" s="212"/>
      <c r="AE146" s="212"/>
      <c r="AF146" s="212"/>
      <c r="AG146" s="212" t="s">
        <v>126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2" x14ac:dyDescent="0.2">
      <c r="A147" s="229"/>
      <c r="B147" s="230"/>
      <c r="C147" s="265" t="s">
        <v>310</v>
      </c>
      <c r="D147" s="233"/>
      <c r="E147" s="234">
        <v>257.2</v>
      </c>
      <c r="F147" s="232"/>
      <c r="G147" s="232"/>
      <c r="H147" s="232"/>
      <c r="I147" s="232"/>
      <c r="J147" s="232"/>
      <c r="K147" s="232"/>
      <c r="L147" s="232"/>
      <c r="M147" s="232"/>
      <c r="N147" s="231"/>
      <c r="O147" s="231"/>
      <c r="P147" s="231"/>
      <c r="Q147" s="231"/>
      <c r="R147" s="232"/>
      <c r="S147" s="232"/>
      <c r="T147" s="232"/>
      <c r="U147" s="232"/>
      <c r="V147" s="232"/>
      <c r="W147" s="232"/>
      <c r="X147" s="232"/>
      <c r="Y147" s="232"/>
      <c r="Z147" s="212"/>
      <c r="AA147" s="212"/>
      <c r="AB147" s="212"/>
      <c r="AC147" s="212"/>
      <c r="AD147" s="212"/>
      <c r="AE147" s="212"/>
      <c r="AF147" s="212"/>
      <c r="AG147" s="212" t="s">
        <v>144</v>
      </c>
      <c r="AH147" s="212">
        <v>5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x14ac:dyDescent="0.2">
      <c r="A148" s="238" t="s">
        <v>117</v>
      </c>
      <c r="B148" s="239" t="s">
        <v>84</v>
      </c>
      <c r="C148" s="262" t="s">
        <v>85</v>
      </c>
      <c r="D148" s="240"/>
      <c r="E148" s="241"/>
      <c r="F148" s="242"/>
      <c r="G148" s="242">
        <f>SUMIF(AG149:AG152,"&lt;&gt;NOR",G149:G152)</f>
        <v>0</v>
      </c>
      <c r="H148" s="242"/>
      <c r="I148" s="242">
        <f>SUM(I149:I152)</f>
        <v>0</v>
      </c>
      <c r="J148" s="242"/>
      <c r="K148" s="242">
        <f>SUM(K149:K152)</f>
        <v>0</v>
      </c>
      <c r="L148" s="242"/>
      <c r="M148" s="242">
        <f>SUM(M149:M152)</f>
        <v>0</v>
      </c>
      <c r="N148" s="241"/>
      <c r="O148" s="241">
        <f>SUM(O149:O152)</f>
        <v>0</v>
      </c>
      <c r="P148" s="241"/>
      <c r="Q148" s="241">
        <f>SUM(Q149:Q152)</f>
        <v>0</v>
      </c>
      <c r="R148" s="242"/>
      <c r="S148" s="242"/>
      <c r="T148" s="243"/>
      <c r="U148" s="237"/>
      <c r="V148" s="237">
        <f>SUM(V149:V152)</f>
        <v>306.56</v>
      </c>
      <c r="W148" s="237"/>
      <c r="X148" s="237"/>
      <c r="Y148" s="237"/>
      <c r="AG148" t="s">
        <v>118</v>
      </c>
    </row>
    <row r="149" spans="1:60" outlineLevel="1" x14ac:dyDescent="0.2">
      <c r="A149" s="245">
        <v>62</v>
      </c>
      <c r="B149" s="246" t="s">
        <v>311</v>
      </c>
      <c r="C149" s="264" t="s">
        <v>312</v>
      </c>
      <c r="D149" s="247" t="s">
        <v>218</v>
      </c>
      <c r="E149" s="248">
        <v>786.04844000000003</v>
      </c>
      <c r="F149" s="249"/>
      <c r="G149" s="250">
        <f>ROUND(E149*F149,2)</f>
        <v>0</v>
      </c>
      <c r="H149" s="249"/>
      <c r="I149" s="250">
        <f>ROUND(E149*H149,2)</f>
        <v>0</v>
      </c>
      <c r="J149" s="249"/>
      <c r="K149" s="250">
        <f>ROUND(E149*J149,2)</f>
        <v>0</v>
      </c>
      <c r="L149" s="250">
        <v>21</v>
      </c>
      <c r="M149" s="250">
        <f>G149*(1+L149/100)</f>
        <v>0</v>
      </c>
      <c r="N149" s="248">
        <v>0</v>
      </c>
      <c r="O149" s="248">
        <f>ROUND(E149*N149,2)</f>
        <v>0</v>
      </c>
      <c r="P149" s="248">
        <v>0</v>
      </c>
      <c r="Q149" s="248">
        <f>ROUND(E149*P149,2)</f>
        <v>0</v>
      </c>
      <c r="R149" s="250"/>
      <c r="S149" s="250" t="s">
        <v>122</v>
      </c>
      <c r="T149" s="251" t="s">
        <v>123</v>
      </c>
      <c r="U149" s="232">
        <v>0.39</v>
      </c>
      <c r="V149" s="232">
        <f>ROUND(E149*U149,2)</f>
        <v>306.56</v>
      </c>
      <c r="W149" s="232"/>
      <c r="X149" s="232" t="s">
        <v>313</v>
      </c>
      <c r="Y149" s="232" t="s">
        <v>125</v>
      </c>
      <c r="Z149" s="212"/>
      <c r="AA149" s="212"/>
      <c r="AB149" s="212"/>
      <c r="AC149" s="212"/>
      <c r="AD149" s="212"/>
      <c r="AE149" s="212"/>
      <c r="AF149" s="212"/>
      <c r="AG149" s="212" t="s">
        <v>314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2" x14ac:dyDescent="0.2">
      <c r="A150" s="229"/>
      <c r="B150" s="230"/>
      <c r="C150" s="265" t="s">
        <v>315</v>
      </c>
      <c r="D150" s="233"/>
      <c r="E150" s="234"/>
      <c r="F150" s="232"/>
      <c r="G150" s="232"/>
      <c r="H150" s="232"/>
      <c r="I150" s="232"/>
      <c r="J150" s="232"/>
      <c r="K150" s="232"/>
      <c r="L150" s="232"/>
      <c r="M150" s="232"/>
      <c r="N150" s="231"/>
      <c r="O150" s="231"/>
      <c r="P150" s="231"/>
      <c r="Q150" s="231"/>
      <c r="R150" s="232"/>
      <c r="S150" s="232"/>
      <c r="T150" s="232"/>
      <c r="U150" s="232"/>
      <c r="V150" s="232"/>
      <c r="W150" s="232"/>
      <c r="X150" s="232"/>
      <c r="Y150" s="232"/>
      <c r="Z150" s="212"/>
      <c r="AA150" s="212"/>
      <c r="AB150" s="212"/>
      <c r="AC150" s="212"/>
      <c r="AD150" s="212"/>
      <c r="AE150" s="212"/>
      <c r="AF150" s="212"/>
      <c r="AG150" s="212" t="s">
        <v>144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ht="22.5" outlineLevel="3" x14ac:dyDescent="0.2">
      <c r="A151" s="229"/>
      <c r="B151" s="230"/>
      <c r="C151" s="265" t="s">
        <v>316</v>
      </c>
      <c r="D151" s="233"/>
      <c r="E151" s="234"/>
      <c r="F151" s="232"/>
      <c r="G151" s="232"/>
      <c r="H151" s="232"/>
      <c r="I151" s="232"/>
      <c r="J151" s="232"/>
      <c r="K151" s="232"/>
      <c r="L151" s="232"/>
      <c r="M151" s="232"/>
      <c r="N151" s="231"/>
      <c r="O151" s="231"/>
      <c r="P151" s="231"/>
      <c r="Q151" s="231"/>
      <c r="R151" s="232"/>
      <c r="S151" s="232"/>
      <c r="T151" s="232"/>
      <c r="U151" s="232"/>
      <c r="V151" s="232"/>
      <c r="W151" s="232"/>
      <c r="X151" s="232"/>
      <c r="Y151" s="232"/>
      <c r="Z151" s="212"/>
      <c r="AA151" s="212"/>
      <c r="AB151" s="212"/>
      <c r="AC151" s="212"/>
      <c r="AD151" s="212"/>
      <c r="AE151" s="212"/>
      <c r="AF151" s="212"/>
      <c r="AG151" s="212" t="s">
        <v>144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3" x14ac:dyDescent="0.2">
      <c r="A152" s="229"/>
      <c r="B152" s="230"/>
      <c r="C152" s="265" t="s">
        <v>317</v>
      </c>
      <c r="D152" s="233"/>
      <c r="E152" s="234">
        <v>786.04844000000003</v>
      </c>
      <c r="F152" s="232"/>
      <c r="G152" s="232"/>
      <c r="H152" s="232"/>
      <c r="I152" s="232"/>
      <c r="J152" s="232"/>
      <c r="K152" s="232"/>
      <c r="L152" s="232"/>
      <c r="M152" s="232"/>
      <c r="N152" s="231"/>
      <c r="O152" s="231"/>
      <c r="P152" s="231"/>
      <c r="Q152" s="231"/>
      <c r="R152" s="232"/>
      <c r="S152" s="232"/>
      <c r="T152" s="232"/>
      <c r="U152" s="232"/>
      <c r="V152" s="232"/>
      <c r="W152" s="232"/>
      <c r="X152" s="232"/>
      <c r="Y152" s="232"/>
      <c r="Z152" s="212"/>
      <c r="AA152" s="212"/>
      <c r="AB152" s="212"/>
      <c r="AC152" s="212"/>
      <c r="AD152" s="212"/>
      <c r="AE152" s="212"/>
      <c r="AF152" s="212"/>
      <c r="AG152" s="212" t="s">
        <v>144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x14ac:dyDescent="0.2">
      <c r="A153" s="238" t="s">
        <v>117</v>
      </c>
      <c r="B153" s="239" t="s">
        <v>86</v>
      </c>
      <c r="C153" s="262" t="s">
        <v>87</v>
      </c>
      <c r="D153" s="240"/>
      <c r="E153" s="241"/>
      <c r="F153" s="242"/>
      <c r="G153" s="242">
        <f>SUMIF(AG154:AG181,"&lt;&gt;NOR",G154:G181)</f>
        <v>0</v>
      </c>
      <c r="H153" s="242"/>
      <c r="I153" s="242">
        <f>SUM(I154:I181)</f>
        <v>0</v>
      </c>
      <c r="J153" s="242"/>
      <c r="K153" s="242">
        <f>SUM(K154:K181)</f>
        <v>0</v>
      </c>
      <c r="L153" s="242"/>
      <c r="M153" s="242">
        <f>SUM(M154:M181)</f>
        <v>0</v>
      </c>
      <c r="N153" s="241"/>
      <c r="O153" s="241">
        <f>SUM(O154:O181)</f>
        <v>0</v>
      </c>
      <c r="P153" s="241"/>
      <c r="Q153" s="241">
        <f>SUM(Q154:Q181)</f>
        <v>0</v>
      </c>
      <c r="R153" s="242"/>
      <c r="S153" s="242"/>
      <c r="T153" s="243"/>
      <c r="U153" s="237"/>
      <c r="V153" s="237">
        <f>SUM(V154:V181)</f>
        <v>229.68</v>
      </c>
      <c r="W153" s="237"/>
      <c r="X153" s="237"/>
      <c r="Y153" s="237"/>
      <c r="AG153" t="s">
        <v>118</v>
      </c>
    </row>
    <row r="154" spans="1:60" ht="22.5" outlineLevel="1" x14ac:dyDescent="0.2">
      <c r="A154" s="245">
        <v>63</v>
      </c>
      <c r="B154" s="246" t="s">
        <v>318</v>
      </c>
      <c r="C154" s="264" t="s">
        <v>319</v>
      </c>
      <c r="D154" s="247" t="s">
        <v>218</v>
      </c>
      <c r="E154" s="248">
        <v>238.20689999999999</v>
      </c>
      <c r="F154" s="249"/>
      <c r="G154" s="250">
        <f>ROUND(E154*F154,2)</f>
        <v>0</v>
      </c>
      <c r="H154" s="249"/>
      <c r="I154" s="250">
        <f>ROUND(E154*H154,2)</f>
        <v>0</v>
      </c>
      <c r="J154" s="249"/>
      <c r="K154" s="250">
        <f>ROUND(E154*J154,2)</f>
        <v>0</v>
      </c>
      <c r="L154" s="250">
        <v>21</v>
      </c>
      <c r="M154" s="250">
        <f>G154*(1+L154/100)</f>
        <v>0</v>
      </c>
      <c r="N154" s="248">
        <v>0</v>
      </c>
      <c r="O154" s="248">
        <f>ROUND(E154*N154,2)</f>
        <v>0</v>
      </c>
      <c r="P154" s="248">
        <v>0</v>
      </c>
      <c r="Q154" s="248">
        <f>ROUND(E154*P154,2)</f>
        <v>0</v>
      </c>
      <c r="R154" s="250"/>
      <c r="S154" s="250" t="s">
        <v>320</v>
      </c>
      <c r="T154" s="251" t="s">
        <v>288</v>
      </c>
      <c r="U154" s="232">
        <v>0</v>
      </c>
      <c r="V154" s="232">
        <f>ROUND(E154*U154,2)</f>
        <v>0</v>
      </c>
      <c r="W154" s="232"/>
      <c r="X154" s="232" t="s">
        <v>124</v>
      </c>
      <c r="Y154" s="232" t="s">
        <v>125</v>
      </c>
      <c r="Z154" s="212"/>
      <c r="AA154" s="212"/>
      <c r="AB154" s="212"/>
      <c r="AC154" s="212"/>
      <c r="AD154" s="212"/>
      <c r="AE154" s="212"/>
      <c r="AF154" s="212"/>
      <c r="AG154" s="212" t="s">
        <v>126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2" x14ac:dyDescent="0.2">
      <c r="A155" s="229"/>
      <c r="B155" s="230"/>
      <c r="C155" s="265" t="s">
        <v>321</v>
      </c>
      <c r="D155" s="233"/>
      <c r="E155" s="234">
        <v>9.0803999999999991</v>
      </c>
      <c r="F155" s="232"/>
      <c r="G155" s="232"/>
      <c r="H155" s="232"/>
      <c r="I155" s="232"/>
      <c r="J155" s="232"/>
      <c r="K155" s="232"/>
      <c r="L155" s="232"/>
      <c r="M155" s="232"/>
      <c r="N155" s="231"/>
      <c r="O155" s="231"/>
      <c r="P155" s="231"/>
      <c r="Q155" s="231"/>
      <c r="R155" s="232"/>
      <c r="S155" s="232"/>
      <c r="T155" s="232"/>
      <c r="U155" s="232"/>
      <c r="V155" s="232"/>
      <c r="W155" s="232"/>
      <c r="X155" s="232"/>
      <c r="Y155" s="232"/>
      <c r="Z155" s="212"/>
      <c r="AA155" s="212"/>
      <c r="AB155" s="212"/>
      <c r="AC155" s="212"/>
      <c r="AD155" s="212"/>
      <c r="AE155" s="212"/>
      <c r="AF155" s="212"/>
      <c r="AG155" s="212" t="s">
        <v>144</v>
      </c>
      <c r="AH155" s="212">
        <v>7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">
      <c r="A156" s="229"/>
      <c r="B156" s="230"/>
      <c r="C156" s="265" t="s">
        <v>322</v>
      </c>
      <c r="D156" s="233"/>
      <c r="E156" s="234">
        <v>22.567499999999999</v>
      </c>
      <c r="F156" s="232"/>
      <c r="G156" s="232"/>
      <c r="H156" s="232"/>
      <c r="I156" s="232"/>
      <c r="J156" s="232"/>
      <c r="K156" s="232"/>
      <c r="L156" s="232"/>
      <c r="M156" s="232"/>
      <c r="N156" s="231"/>
      <c r="O156" s="231"/>
      <c r="P156" s="231"/>
      <c r="Q156" s="231"/>
      <c r="R156" s="232"/>
      <c r="S156" s="232"/>
      <c r="T156" s="232"/>
      <c r="U156" s="232"/>
      <c r="V156" s="232"/>
      <c r="W156" s="232"/>
      <c r="X156" s="232"/>
      <c r="Y156" s="232"/>
      <c r="Z156" s="212"/>
      <c r="AA156" s="212"/>
      <c r="AB156" s="212"/>
      <c r="AC156" s="212"/>
      <c r="AD156" s="212"/>
      <c r="AE156" s="212"/>
      <c r="AF156" s="212"/>
      <c r="AG156" s="212" t="s">
        <v>144</v>
      </c>
      <c r="AH156" s="212">
        <v>7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2">
      <c r="A157" s="229"/>
      <c r="B157" s="230"/>
      <c r="C157" s="265" t="s">
        <v>323</v>
      </c>
      <c r="D157" s="233"/>
      <c r="E157" s="234">
        <v>45.084000000000003</v>
      </c>
      <c r="F157" s="232"/>
      <c r="G157" s="232"/>
      <c r="H157" s="232"/>
      <c r="I157" s="232"/>
      <c r="J157" s="232"/>
      <c r="K157" s="232"/>
      <c r="L157" s="232"/>
      <c r="M157" s="232"/>
      <c r="N157" s="231"/>
      <c r="O157" s="231"/>
      <c r="P157" s="231"/>
      <c r="Q157" s="231"/>
      <c r="R157" s="232"/>
      <c r="S157" s="232"/>
      <c r="T157" s="232"/>
      <c r="U157" s="232"/>
      <c r="V157" s="232"/>
      <c r="W157" s="232"/>
      <c r="X157" s="232"/>
      <c r="Y157" s="232"/>
      <c r="Z157" s="212"/>
      <c r="AA157" s="212"/>
      <c r="AB157" s="212"/>
      <c r="AC157" s="212"/>
      <c r="AD157" s="212"/>
      <c r="AE157" s="212"/>
      <c r="AF157" s="212"/>
      <c r="AG157" s="212" t="s">
        <v>144</v>
      </c>
      <c r="AH157" s="212">
        <v>7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3" x14ac:dyDescent="0.2">
      <c r="A158" s="229"/>
      <c r="B158" s="230"/>
      <c r="C158" s="265" t="s">
        <v>324</v>
      </c>
      <c r="D158" s="233"/>
      <c r="E158" s="234">
        <v>151.875</v>
      </c>
      <c r="F158" s="232"/>
      <c r="G158" s="232"/>
      <c r="H158" s="232"/>
      <c r="I158" s="232"/>
      <c r="J158" s="232"/>
      <c r="K158" s="232"/>
      <c r="L158" s="232"/>
      <c r="M158" s="232"/>
      <c r="N158" s="231"/>
      <c r="O158" s="231"/>
      <c r="P158" s="231"/>
      <c r="Q158" s="231"/>
      <c r="R158" s="232"/>
      <c r="S158" s="232"/>
      <c r="T158" s="232"/>
      <c r="U158" s="232"/>
      <c r="V158" s="232"/>
      <c r="W158" s="232"/>
      <c r="X158" s="232"/>
      <c r="Y158" s="232"/>
      <c r="Z158" s="212"/>
      <c r="AA158" s="212"/>
      <c r="AB158" s="212"/>
      <c r="AC158" s="212"/>
      <c r="AD158" s="212"/>
      <c r="AE158" s="212"/>
      <c r="AF158" s="212"/>
      <c r="AG158" s="212" t="s">
        <v>144</v>
      </c>
      <c r="AH158" s="212">
        <v>7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3" x14ac:dyDescent="0.2">
      <c r="A159" s="229"/>
      <c r="B159" s="230"/>
      <c r="C159" s="265" t="s">
        <v>325</v>
      </c>
      <c r="D159" s="233"/>
      <c r="E159" s="234">
        <v>9.6</v>
      </c>
      <c r="F159" s="232"/>
      <c r="G159" s="232"/>
      <c r="H159" s="232"/>
      <c r="I159" s="232"/>
      <c r="J159" s="232"/>
      <c r="K159" s="232"/>
      <c r="L159" s="232"/>
      <c r="M159" s="232"/>
      <c r="N159" s="231"/>
      <c r="O159" s="231"/>
      <c r="P159" s="231"/>
      <c r="Q159" s="231"/>
      <c r="R159" s="232"/>
      <c r="S159" s="232"/>
      <c r="T159" s="232"/>
      <c r="U159" s="232"/>
      <c r="V159" s="232"/>
      <c r="W159" s="232"/>
      <c r="X159" s="232"/>
      <c r="Y159" s="232"/>
      <c r="Z159" s="212"/>
      <c r="AA159" s="212"/>
      <c r="AB159" s="212"/>
      <c r="AC159" s="212"/>
      <c r="AD159" s="212"/>
      <c r="AE159" s="212"/>
      <c r="AF159" s="212"/>
      <c r="AG159" s="212" t="s">
        <v>144</v>
      </c>
      <c r="AH159" s="212">
        <v>7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45">
        <v>64</v>
      </c>
      <c r="B160" s="246" t="s">
        <v>326</v>
      </c>
      <c r="C160" s="264" t="s">
        <v>327</v>
      </c>
      <c r="D160" s="247" t="s">
        <v>218</v>
      </c>
      <c r="E160" s="248">
        <v>36.542000000000002</v>
      </c>
      <c r="F160" s="249"/>
      <c r="G160" s="250">
        <f>ROUND(E160*F160,2)</f>
        <v>0</v>
      </c>
      <c r="H160" s="249"/>
      <c r="I160" s="250">
        <f>ROUND(E160*H160,2)</f>
        <v>0</v>
      </c>
      <c r="J160" s="249"/>
      <c r="K160" s="250">
        <f>ROUND(E160*J160,2)</f>
        <v>0</v>
      </c>
      <c r="L160" s="250">
        <v>21</v>
      </c>
      <c r="M160" s="250">
        <f>G160*(1+L160/100)</f>
        <v>0</v>
      </c>
      <c r="N160" s="248">
        <v>0</v>
      </c>
      <c r="O160" s="248">
        <f>ROUND(E160*N160,2)</f>
        <v>0</v>
      </c>
      <c r="P160" s="248">
        <v>0</v>
      </c>
      <c r="Q160" s="248">
        <f>ROUND(E160*P160,2)</f>
        <v>0</v>
      </c>
      <c r="R160" s="250"/>
      <c r="S160" s="250" t="s">
        <v>122</v>
      </c>
      <c r="T160" s="251" t="s">
        <v>123</v>
      </c>
      <c r="U160" s="232">
        <v>0</v>
      </c>
      <c r="V160" s="232">
        <f>ROUND(E160*U160,2)</f>
        <v>0</v>
      </c>
      <c r="W160" s="232"/>
      <c r="X160" s="232" t="s">
        <v>124</v>
      </c>
      <c r="Y160" s="232" t="s">
        <v>125</v>
      </c>
      <c r="Z160" s="212"/>
      <c r="AA160" s="212"/>
      <c r="AB160" s="212"/>
      <c r="AC160" s="212"/>
      <c r="AD160" s="212"/>
      <c r="AE160" s="212"/>
      <c r="AF160" s="212"/>
      <c r="AG160" s="212" t="s">
        <v>126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2" x14ac:dyDescent="0.2">
      <c r="A161" s="229"/>
      <c r="B161" s="230"/>
      <c r="C161" s="265" t="s">
        <v>328</v>
      </c>
      <c r="D161" s="233"/>
      <c r="E161" s="234">
        <v>36.542000000000002</v>
      </c>
      <c r="F161" s="232"/>
      <c r="G161" s="232"/>
      <c r="H161" s="232"/>
      <c r="I161" s="232"/>
      <c r="J161" s="232"/>
      <c r="K161" s="232"/>
      <c r="L161" s="232"/>
      <c r="M161" s="232"/>
      <c r="N161" s="231"/>
      <c r="O161" s="231"/>
      <c r="P161" s="231"/>
      <c r="Q161" s="231"/>
      <c r="R161" s="232"/>
      <c r="S161" s="232"/>
      <c r="T161" s="232"/>
      <c r="U161" s="232"/>
      <c r="V161" s="232"/>
      <c r="W161" s="232"/>
      <c r="X161" s="232"/>
      <c r="Y161" s="232"/>
      <c r="Z161" s="212"/>
      <c r="AA161" s="212"/>
      <c r="AB161" s="212"/>
      <c r="AC161" s="212"/>
      <c r="AD161" s="212"/>
      <c r="AE161" s="212"/>
      <c r="AF161" s="212"/>
      <c r="AG161" s="212" t="s">
        <v>144</v>
      </c>
      <c r="AH161" s="212">
        <v>7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ht="22.5" outlineLevel="1" x14ac:dyDescent="0.2">
      <c r="A162" s="245">
        <v>65</v>
      </c>
      <c r="B162" s="246" t="s">
        <v>329</v>
      </c>
      <c r="C162" s="264" t="s">
        <v>330</v>
      </c>
      <c r="D162" s="247" t="s">
        <v>218</v>
      </c>
      <c r="E162" s="248">
        <v>108.691</v>
      </c>
      <c r="F162" s="249"/>
      <c r="G162" s="250">
        <f>ROUND(E162*F162,2)</f>
        <v>0</v>
      </c>
      <c r="H162" s="249"/>
      <c r="I162" s="250">
        <f>ROUND(E162*H162,2)</f>
        <v>0</v>
      </c>
      <c r="J162" s="249"/>
      <c r="K162" s="250">
        <f>ROUND(E162*J162,2)</f>
        <v>0</v>
      </c>
      <c r="L162" s="250">
        <v>21</v>
      </c>
      <c r="M162" s="250">
        <f>G162*(1+L162/100)</f>
        <v>0</v>
      </c>
      <c r="N162" s="248">
        <v>0</v>
      </c>
      <c r="O162" s="248">
        <f>ROUND(E162*N162,2)</f>
        <v>0</v>
      </c>
      <c r="P162" s="248">
        <v>0</v>
      </c>
      <c r="Q162" s="248">
        <f>ROUND(E162*P162,2)</f>
        <v>0</v>
      </c>
      <c r="R162" s="250"/>
      <c r="S162" s="250" t="s">
        <v>122</v>
      </c>
      <c r="T162" s="251" t="s">
        <v>123</v>
      </c>
      <c r="U162" s="232">
        <v>0</v>
      </c>
      <c r="V162" s="232">
        <f>ROUND(E162*U162,2)</f>
        <v>0</v>
      </c>
      <c r="W162" s="232"/>
      <c r="X162" s="232" t="s">
        <v>124</v>
      </c>
      <c r="Y162" s="232" t="s">
        <v>125</v>
      </c>
      <c r="Z162" s="212"/>
      <c r="AA162" s="212"/>
      <c r="AB162" s="212"/>
      <c r="AC162" s="212"/>
      <c r="AD162" s="212"/>
      <c r="AE162" s="212"/>
      <c r="AF162" s="212"/>
      <c r="AG162" s="212" t="s">
        <v>126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2" x14ac:dyDescent="0.2">
      <c r="A163" s="229"/>
      <c r="B163" s="230"/>
      <c r="C163" s="265" t="s">
        <v>331</v>
      </c>
      <c r="D163" s="233"/>
      <c r="E163" s="234">
        <v>41.326999999999998</v>
      </c>
      <c r="F163" s="232"/>
      <c r="G163" s="232"/>
      <c r="H163" s="232"/>
      <c r="I163" s="232"/>
      <c r="J163" s="232"/>
      <c r="K163" s="232"/>
      <c r="L163" s="232"/>
      <c r="M163" s="232"/>
      <c r="N163" s="231"/>
      <c r="O163" s="231"/>
      <c r="P163" s="231"/>
      <c r="Q163" s="231"/>
      <c r="R163" s="232"/>
      <c r="S163" s="232"/>
      <c r="T163" s="232"/>
      <c r="U163" s="232"/>
      <c r="V163" s="232"/>
      <c r="W163" s="232"/>
      <c r="X163" s="232"/>
      <c r="Y163" s="232"/>
      <c r="Z163" s="212"/>
      <c r="AA163" s="212"/>
      <c r="AB163" s="212"/>
      <c r="AC163" s="212"/>
      <c r="AD163" s="212"/>
      <c r="AE163" s="212"/>
      <c r="AF163" s="212"/>
      <c r="AG163" s="212" t="s">
        <v>144</v>
      </c>
      <c r="AH163" s="212">
        <v>7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3" x14ac:dyDescent="0.2">
      <c r="A164" s="229"/>
      <c r="B164" s="230"/>
      <c r="C164" s="265" t="s">
        <v>332</v>
      </c>
      <c r="D164" s="233"/>
      <c r="E164" s="234">
        <v>67.364000000000004</v>
      </c>
      <c r="F164" s="232"/>
      <c r="G164" s="232"/>
      <c r="H164" s="232"/>
      <c r="I164" s="232"/>
      <c r="J164" s="232"/>
      <c r="K164" s="232"/>
      <c r="L164" s="232"/>
      <c r="M164" s="232"/>
      <c r="N164" s="231"/>
      <c r="O164" s="231"/>
      <c r="P164" s="231"/>
      <c r="Q164" s="231"/>
      <c r="R164" s="232"/>
      <c r="S164" s="232"/>
      <c r="T164" s="232"/>
      <c r="U164" s="232"/>
      <c r="V164" s="232"/>
      <c r="W164" s="232"/>
      <c r="X164" s="232"/>
      <c r="Y164" s="232"/>
      <c r="Z164" s="212"/>
      <c r="AA164" s="212"/>
      <c r="AB164" s="212"/>
      <c r="AC164" s="212"/>
      <c r="AD164" s="212"/>
      <c r="AE164" s="212"/>
      <c r="AF164" s="212"/>
      <c r="AG164" s="212" t="s">
        <v>144</v>
      </c>
      <c r="AH164" s="212">
        <v>7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45">
        <v>66</v>
      </c>
      <c r="B165" s="246" t="s">
        <v>333</v>
      </c>
      <c r="C165" s="264" t="s">
        <v>334</v>
      </c>
      <c r="D165" s="247" t="s">
        <v>218</v>
      </c>
      <c r="E165" s="248">
        <v>383.43990000000002</v>
      </c>
      <c r="F165" s="249"/>
      <c r="G165" s="250">
        <f>ROUND(E165*F165,2)</f>
        <v>0</v>
      </c>
      <c r="H165" s="249"/>
      <c r="I165" s="250">
        <f>ROUND(E165*H165,2)</f>
        <v>0</v>
      </c>
      <c r="J165" s="249"/>
      <c r="K165" s="250">
        <f>ROUND(E165*J165,2)</f>
        <v>0</v>
      </c>
      <c r="L165" s="250">
        <v>21</v>
      </c>
      <c r="M165" s="250">
        <f>G165*(1+L165/100)</f>
        <v>0</v>
      </c>
      <c r="N165" s="248">
        <v>0</v>
      </c>
      <c r="O165" s="248">
        <f>ROUND(E165*N165,2)</f>
        <v>0</v>
      </c>
      <c r="P165" s="248">
        <v>0</v>
      </c>
      <c r="Q165" s="248">
        <f>ROUND(E165*P165,2)</f>
        <v>0</v>
      </c>
      <c r="R165" s="250"/>
      <c r="S165" s="250" t="s">
        <v>122</v>
      </c>
      <c r="T165" s="251" t="s">
        <v>123</v>
      </c>
      <c r="U165" s="232">
        <v>9.9000000000000005E-2</v>
      </c>
      <c r="V165" s="232">
        <f>ROUND(E165*U165,2)</f>
        <v>37.96</v>
      </c>
      <c r="W165" s="232"/>
      <c r="X165" s="232" t="s">
        <v>335</v>
      </c>
      <c r="Y165" s="232" t="s">
        <v>125</v>
      </c>
      <c r="Z165" s="212"/>
      <c r="AA165" s="212"/>
      <c r="AB165" s="212"/>
      <c r="AC165" s="212"/>
      <c r="AD165" s="212"/>
      <c r="AE165" s="212"/>
      <c r="AF165" s="212"/>
      <c r="AG165" s="212" t="s">
        <v>336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ht="22.5" outlineLevel="2" x14ac:dyDescent="0.2">
      <c r="A166" s="229"/>
      <c r="B166" s="230"/>
      <c r="C166" s="265" t="s">
        <v>337</v>
      </c>
      <c r="D166" s="233"/>
      <c r="E166" s="234"/>
      <c r="F166" s="232"/>
      <c r="G166" s="232"/>
      <c r="H166" s="232"/>
      <c r="I166" s="232"/>
      <c r="J166" s="232"/>
      <c r="K166" s="232"/>
      <c r="L166" s="232"/>
      <c r="M166" s="232"/>
      <c r="N166" s="231"/>
      <c r="O166" s="231"/>
      <c r="P166" s="231"/>
      <c r="Q166" s="231"/>
      <c r="R166" s="232"/>
      <c r="S166" s="232"/>
      <c r="T166" s="232"/>
      <c r="U166" s="232"/>
      <c r="V166" s="232"/>
      <c r="W166" s="232"/>
      <c r="X166" s="232"/>
      <c r="Y166" s="232"/>
      <c r="Z166" s="212"/>
      <c r="AA166" s="212"/>
      <c r="AB166" s="212"/>
      <c r="AC166" s="212"/>
      <c r="AD166" s="212"/>
      <c r="AE166" s="212"/>
      <c r="AF166" s="212"/>
      <c r="AG166" s="212" t="s">
        <v>144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3" x14ac:dyDescent="0.2">
      <c r="A167" s="229"/>
      <c r="B167" s="230"/>
      <c r="C167" s="265" t="s">
        <v>338</v>
      </c>
      <c r="D167" s="233"/>
      <c r="E167" s="234"/>
      <c r="F167" s="232"/>
      <c r="G167" s="232"/>
      <c r="H167" s="232"/>
      <c r="I167" s="232"/>
      <c r="J167" s="232"/>
      <c r="K167" s="232"/>
      <c r="L167" s="232"/>
      <c r="M167" s="232"/>
      <c r="N167" s="231"/>
      <c r="O167" s="231"/>
      <c r="P167" s="231"/>
      <c r="Q167" s="231"/>
      <c r="R167" s="232"/>
      <c r="S167" s="232"/>
      <c r="T167" s="232"/>
      <c r="U167" s="232"/>
      <c r="V167" s="232"/>
      <c r="W167" s="232"/>
      <c r="X167" s="232"/>
      <c r="Y167" s="232"/>
      <c r="Z167" s="212"/>
      <c r="AA167" s="212"/>
      <c r="AB167" s="212"/>
      <c r="AC167" s="212"/>
      <c r="AD167" s="212"/>
      <c r="AE167" s="212"/>
      <c r="AF167" s="212"/>
      <c r="AG167" s="212" t="s">
        <v>144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3" x14ac:dyDescent="0.2">
      <c r="A168" s="229"/>
      <c r="B168" s="230"/>
      <c r="C168" s="265" t="s">
        <v>339</v>
      </c>
      <c r="D168" s="233"/>
      <c r="E168" s="234">
        <v>383.43990000000002</v>
      </c>
      <c r="F168" s="232"/>
      <c r="G168" s="232"/>
      <c r="H168" s="232"/>
      <c r="I168" s="232"/>
      <c r="J168" s="232"/>
      <c r="K168" s="232"/>
      <c r="L168" s="232"/>
      <c r="M168" s="232"/>
      <c r="N168" s="231"/>
      <c r="O168" s="231"/>
      <c r="P168" s="231"/>
      <c r="Q168" s="231"/>
      <c r="R168" s="232"/>
      <c r="S168" s="232"/>
      <c r="T168" s="232"/>
      <c r="U168" s="232"/>
      <c r="V168" s="232"/>
      <c r="W168" s="232"/>
      <c r="X168" s="232"/>
      <c r="Y168" s="232"/>
      <c r="Z168" s="212"/>
      <c r="AA168" s="212"/>
      <c r="AB168" s="212"/>
      <c r="AC168" s="212"/>
      <c r="AD168" s="212"/>
      <c r="AE168" s="212"/>
      <c r="AF168" s="212"/>
      <c r="AG168" s="212" t="s">
        <v>144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45">
        <v>67</v>
      </c>
      <c r="B169" s="246" t="s">
        <v>340</v>
      </c>
      <c r="C169" s="264" t="s">
        <v>341</v>
      </c>
      <c r="D169" s="247" t="s">
        <v>218</v>
      </c>
      <c r="E169" s="248">
        <v>383.43990000000002</v>
      </c>
      <c r="F169" s="249"/>
      <c r="G169" s="250">
        <f>ROUND(E169*F169,2)</f>
        <v>0</v>
      </c>
      <c r="H169" s="249"/>
      <c r="I169" s="250">
        <f>ROUND(E169*H169,2)</f>
        <v>0</v>
      </c>
      <c r="J169" s="249"/>
      <c r="K169" s="250">
        <f>ROUND(E169*J169,2)</f>
        <v>0</v>
      </c>
      <c r="L169" s="250">
        <v>21</v>
      </c>
      <c r="M169" s="250">
        <f>G169*(1+L169/100)</f>
        <v>0</v>
      </c>
      <c r="N169" s="248">
        <v>0</v>
      </c>
      <c r="O169" s="248">
        <f>ROUND(E169*N169,2)</f>
        <v>0</v>
      </c>
      <c r="P169" s="248">
        <v>0</v>
      </c>
      <c r="Q169" s="248">
        <f>ROUND(E169*P169,2)</f>
        <v>0</v>
      </c>
      <c r="R169" s="250"/>
      <c r="S169" s="250" t="s">
        <v>122</v>
      </c>
      <c r="T169" s="251" t="s">
        <v>123</v>
      </c>
      <c r="U169" s="232">
        <v>0.49</v>
      </c>
      <c r="V169" s="232">
        <f>ROUND(E169*U169,2)</f>
        <v>187.89</v>
      </c>
      <c r="W169" s="232"/>
      <c r="X169" s="232" t="s">
        <v>335</v>
      </c>
      <c r="Y169" s="232" t="s">
        <v>125</v>
      </c>
      <c r="Z169" s="212"/>
      <c r="AA169" s="212"/>
      <c r="AB169" s="212"/>
      <c r="AC169" s="212"/>
      <c r="AD169" s="212"/>
      <c r="AE169" s="212"/>
      <c r="AF169" s="212"/>
      <c r="AG169" s="212" t="s">
        <v>336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ht="22.5" outlineLevel="2" x14ac:dyDescent="0.2">
      <c r="A170" s="229"/>
      <c r="B170" s="230"/>
      <c r="C170" s="265" t="s">
        <v>337</v>
      </c>
      <c r="D170" s="233"/>
      <c r="E170" s="234"/>
      <c r="F170" s="232"/>
      <c r="G170" s="232"/>
      <c r="H170" s="232"/>
      <c r="I170" s="232"/>
      <c r="J170" s="232"/>
      <c r="K170" s="232"/>
      <c r="L170" s="232"/>
      <c r="M170" s="232"/>
      <c r="N170" s="231"/>
      <c r="O170" s="231"/>
      <c r="P170" s="231"/>
      <c r="Q170" s="231"/>
      <c r="R170" s="232"/>
      <c r="S170" s="232"/>
      <c r="T170" s="232"/>
      <c r="U170" s="232"/>
      <c r="V170" s="232"/>
      <c r="W170" s="232"/>
      <c r="X170" s="232"/>
      <c r="Y170" s="232"/>
      <c r="Z170" s="212"/>
      <c r="AA170" s="212"/>
      <c r="AB170" s="212"/>
      <c r="AC170" s="212"/>
      <c r="AD170" s="212"/>
      <c r="AE170" s="212"/>
      <c r="AF170" s="212"/>
      <c r="AG170" s="212" t="s">
        <v>144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3" x14ac:dyDescent="0.2">
      <c r="A171" s="229"/>
      <c r="B171" s="230"/>
      <c r="C171" s="265" t="s">
        <v>338</v>
      </c>
      <c r="D171" s="233"/>
      <c r="E171" s="234"/>
      <c r="F171" s="232"/>
      <c r="G171" s="232"/>
      <c r="H171" s="232"/>
      <c r="I171" s="232"/>
      <c r="J171" s="232"/>
      <c r="K171" s="232"/>
      <c r="L171" s="232"/>
      <c r="M171" s="232"/>
      <c r="N171" s="231"/>
      <c r="O171" s="231"/>
      <c r="P171" s="231"/>
      <c r="Q171" s="231"/>
      <c r="R171" s="232"/>
      <c r="S171" s="232"/>
      <c r="T171" s="232"/>
      <c r="U171" s="232"/>
      <c r="V171" s="232"/>
      <c r="W171" s="232"/>
      <c r="X171" s="232"/>
      <c r="Y171" s="232"/>
      <c r="Z171" s="212"/>
      <c r="AA171" s="212"/>
      <c r="AB171" s="212"/>
      <c r="AC171" s="212"/>
      <c r="AD171" s="212"/>
      <c r="AE171" s="212"/>
      <c r="AF171" s="212"/>
      <c r="AG171" s="212" t="s">
        <v>144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3" x14ac:dyDescent="0.2">
      <c r="A172" s="229"/>
      <c r="B172" s="230"/>
      <c r="C172" s="265" t="s">
        <v>339</v>
      </c>
      <c r="D172" s="233"/>
      <c r="E172" s="234">
        <v>383.43990000000002</v>
      </c>
      <c r="F172" s="232"/>
      <c r="G172" s="232"/>
      <c r="H172" s="232"/>
      <c r="I172" s="232"/>
      <c r="J172" s="232"/>
      <c r="K172" s="232"/>
      <c r="L172" s="232"/>
      <c r="M172" s="232"/>
      <c r="N172" s="231"/>
      <c r="O172" s="231"/>
      <c r="P172" s="231"/>
      <c r="Q172" s="231"/>
      <c r="R172" s="232"/>
      <c r="S172" s="232"/>
      <c r="T172" s="232"/>
      <c r="U172" s="232"/>
      <c r="V172" s="232"/>
      <c r="W172" s="232"/>
      <c r="X172" s="232"/>
      <c r="Y172" s="232"/>
      <c r="Z172" s="212"/>
      <c r="AA172" s="212"/>
      <c r="AB172" s="212"/>
      <c r="AC172" s="212"/>
      <c r="AD172" s="212"/>
      <c r="AE172" s="212"/>
      <c r="AF172" s="212"/>
      <c r="AG172" s="212" t="s">
        <v>144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45">
        <v>68</v>
      </c>
      <c r="B173" s="246" t="s">
        <v>342</v>
      </c>
      <c r="C173" s="264" t="s">
        <v>343</v>
      </c>
      <c r="D173" s="247" t="s">
        <v>218</v>
      </c>
      <c r="E173" s="248">
        <v>5368.1585999999998</v>
      </c>
      <c r="F173" s="249"/>
      <c r="G173" s="250">
        <f>ROUND(E173*F173,2)</f>
        <v>0</v>
      </c>
      <c r="H173" s="249"/>
      <c r="I173" s="250">
        <f>ROUND(E173*H173,2)</f>
        <v>0</v>
      </c>
      <c r="J173" s="249"/>
      <c r="K173" s="250">
        <f>ROUND(E173*J173,2)</f>
        <v>0</v>
      </c>
      <c r="L173" s="250">
        <v>21</v>
      </c>
      <c r="M173" s="250">
        <f>G173*(1+L173/100)</f>
        <v>0</v>
      </c>
      <c r="N173" s="248">
        <v>0</v>
      </c>
      <c r="O173" s="248">
        <f>ROUND(E173*N173,2)</f>
        <v>0</v>
      </c>
      <c r="P173" s="248">
        <v>0</v>
      </c>
      <c r="Q173" s="248">
        <f>ROUND(E173*P173,2)</f>
        <v>0</v>
      </c>
      <c r="R173" s="250"/>
      <c r="S173" s="250" t="s">
        <v>122</v>
      </c>
      <c r="T173" s="251" t="s">
        <v>123</v>
      </c>
      <c r="U173" s="232">
        <v>0</v>
      </c>
      <c r="V173" s="232">
        <f>ROUND(E173*U173,2)</f>
        <v>0</v>
      </c>
      <c r="W173" s="232"/>
      <c r="X173" s="232" t="s">
        <v>335</v>
      </c>
      <c r="Y173" s="232" t="s">
        <v>125</v>
      </c>
      <c r="Z173" s="212"/>
      <c r="AA173" s="212"/>
      <c r="AB173" s="212"/>
      <c r="AC173" s="212"/>
      <c r="AD173" s="212"/>
      <c r="AE173" s="212"/>
      <c r="AF173" s="212"/>
      <c r="AG173" s="212" t="s">
        <v>336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2" x14ac:dyDescent="0.2">
      <c r="A174" s="229"/>
      <c r="B174" s="230"/>
      <c r="C174" s="267" t="s">
        <v>344</v>
      </c>
      <c r="D174" s="259"/>
      <c r="E174" s="259"/>
      <c r="F174" s="259"/>
      <c r="G174" s="259"/>
      <c r="H174" s="232"/>
      <c r="I174" s="232"/>
      <c r="J174" s="232"/>
      <c r="K174" s="232"/>
      <c r="L174" s="232"/>
      <c r="M174" s="232"/>
      <c r="N174" s="231"/>
      <c r="O174" s="231"/>
      <c r="P174" s="231"/>
      <c r="Q174" s="231"/>
      <c r="R174" s="232"/>
      <c r="S174" s="232"/>
      <c r="T174" s="232"/>
      <c r="U174" s="232"/>
      <c r="V174" s="232"/>
      <c r="W174" s="232"/>
      <c r="X174" s="232"/>
      <c r="Y174" s="232"/>
      <c r="Z174" s="212"/>
      <c r="AA174" s="212"/>
      <c r="AB174" s="212"/>
      <c r="AC174" s="212"/>
      <c r="AD174" s="212"/>
      <c r="AE174" s="212"/>
      <c r="AF174" s="212"/>
      <c r="AG174" s="212" t="s">
        <v>345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ht="22.5" outlineLevel="2" x14ac:dyDescent="0.2">
      <c r="A175" s="229"/>
      <c r="B175" s="230"/>
      <c r="C175" s="265" t="s">
        <v>337</v>
      </c>
      <c r="D175" s="233"/>
      <c r="E175" s="234"/>
      <c r="F175" s="232"/>
      <c r="G175" s="232"/>
      <c r="H175" s="232"/>
      <c r="I175" s="232"/>
      <c r="J175" s="232"/>
      <c r="K175" s="232"/>
      <c r="L175" s="232"/>
      <c r="M175" s="232"/>
      <c r="N175" s="231"/>
      <c r="O175" s="231"/>
      <c r="P175" s="231"/>
      <c r="Q175" s="231"/>
      <c r="R175" s="232"/>
      <c r="S175" s="232"/>
      <c r="T175" s="232"/>
      <c r="U175" s="232"/>
      <c r="V175" s="232"/>
      <c r="W175" s="232"/>
      <c r="X175" s="232"/>
      <c r="Y175" s="232"/>
      <c r="Z175" s="212"/>
      <c r="AA175" s="212"/>
      <c r="AB175" s="212"/>
      <c r="AC175" s="212"/>
      <c r="AD175" s="212"/>
      <c r="AE175" s="212"/>
      <c r="AF175" s="212"/>
      <c r="AG175" s="212" t="s">
        <v>144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3" x14ac:dyDescent="0.2">
      <c r="A176" s="229"/>
      <c r="B176" s="230"/>
      <c r="C176" s="265" t="s">
        <v>338</v>
      </c>
      <c r="D176" s="233"/>
      <c r="E176" s="234"/>
      <c r="F176" s="232"/>
      <c r="G176" s="232"/>
      <c r="H176" s="232"/>
      <c r="I176" s="232"/>
      <c r="J176" s="232"/>
      <c r="K176" s="232"/>
      <c r="L176" s="232"/>
      <c r="M176" s="232"/>
      <c r="N176" s="231"/>
      <c r="O176" s="231"/>
      <c r="P176" s="231"/>
      <c r="Q176" s="231"/>
      <c r="R176" s="232"/>
      <c r="S176" s="232"/>
      <c r="T176" s="232"/>
      <c r="U176" s="232"/>
      <c r="V176" s="232"/>
      <c r="W176" s="232"/>
      <c r="X176" s="232"/>
      <c r="Y176" s="232"/>
      <c r="Z176" s="212"/>
      <c r="AA176" s="212"/>
      <c r="AB176" s="212"/>
      <c r="AC176" s="212"/>
      <c r="AD176" s="212"/>
      <c r="AE176" s="212"/>
      <c r="AF176" s="212"/>
      <c r="AG176" s="212" t="s">
        <v>144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3" x14ac:dyDescent="0.2">
      <c r="A177" s="229"/>
      <c r="B177" s="230"/>
      <c r="C177" s="265" t="s">
        <v>346</v>
      </c>
      <c r="D177" s="233"/>
      <c r="E177" s="234">
        <v>5368.1585999999998</v>
      </c>
      <c r="F177" s="232"/>
      <c r="G177" s="232"/>
      <c r="H177" s="232"/>
      <c r="I177" s="232"/>
      <c r="J177" s="232"/>
      <c r="K177" s="232"/>
      <c r="L177" s="232"/>
      <c r="M177" s="232"/>
      <c r="N177" s="231"/>
      <c r="O177" s="231"/>
      <c r="P177" s="231"/>
      <c r="Q177" s="231"/>
      <c r="R177" s="232"/>
      <c r="S177" s="232"/>
      <c r="T177" s="232"/>
      <c r="U177" s="232"/>
      <c r="V177" s="232"/>
      <c r="W177" s="232"/>
      <c r="X177" s="232"/>
      <c r="Y177" s="232"/>
      <c r="Z177" s="212"/>
      <c r="AA177" s="212"/>
      <c r="AB177" s="212"/>
      <c r="AC177" s="212"/>
      <c r="AD177" s="212"/>
      <c r="AE177" s="212"/>
      <c r="AF177" s="212"/>
      <c r="AG177" s="212" t="s">
        <v>144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45">
        <v>69</v>
      </c>
      <c r="B178" s="246" t="s">
        <v>347</v>
      </c>
      <c r="C178" s="264" t="s">
        <v>348</v>
      </c>
      <c r="D178" s="247" t="s">
        <v>218</v>
      </c>
      <c r="E178" s="248">
        <v>383.43990000000002</v>
      </c>
      <c r="F178" s="249"/>
      <c r="G178" s="250">
        <f>ROUND(E178*F178,2)</f>
        <v>0</v>
      </c>
      <c r="H178" s="249"/>
      <c r="I178" s="250">
        <f>ROUND(E178*H178,2)</f>
        <v>0</v>
      </c>
      <c r="J178" s="249"/>
      <c r="K178" s="250">
        <f>ROUND(E178*J178,2)</f>
        <v>0</v>
      </c>
      <c r="L178" s="250">
        <v>21</v>
      </c>
      <c r="M178" s="250">
        <f>G178*(1+L178/100)</f>
        <v>0</v>
      </c>
      <c r="N178" s="248">
        <v>0</v>
      </c>
      <c r="O178" s="248">
        <f>ROUND(E178*N178,2)</f>
        <v>0</v>
      </c>
      <c r="P178" s="248">
        <v>0</v>
      </c>
      <c r="Q178" s="248">
        <f>ROUND(E178*P178,2)</f>
        <v>0</v>
      </c>
      <c r="R178" s="250"/>
      <c r="S178" s="250" t="s">
        <v>122</v>
      </c>
      <c r="T178" s="251" t="s">
        <v>123</v>
      </c>
      <c r="U178" s="232">
        <v>0.01</v>
      </c>
      <c r="V178" s="232">
        <f>ROUND(E178*U178,2)</f>
        <v>3.83</v>
      </c>
      <c r="W178" s="232"/>
      <c r="X178" s="232" t="s">
        <v>335</v>
      </c>
      <c r="Y178" s="232" t="s">
        <v>125</v>
      </c>
      <c r="Z178" s="212"/>
      <c r="AA178" s="212"/>
      <c r="AB178" s="212"/>
      <c r="AC178" s="212"/>
      <c r="AD178" s="212"/>
      <c r="AE178" s="212"/>
      <c r="AF178" s="212"/>
      <c r="AG178" s="212" t="s">
        <v>336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ht="22.5" outlineLevel="2" x14ac:dyDescent="0.2">
      <c r="A179" s="229"/>
      <c r="B179" s="230"/>
      <c r="C179" s="265" t="s">
        <v>337</v>
      </c>
      <c r="D179" s="233"/>
      <c r="E179" s="234"/>
      <c r="F179" s="232"/>
      <c r="G179" s="232"/>
      <c r="H179" s="232"/>
      <c r="I179" s="232"/>
      <c r="J179" s="232"/>
      <c r="K179" s="232"/>
      <c r="L179" s="232"/>
      <c r="M179" s="232"/>
      <c r="N179" s="231"/>
      <c r="O179" s="231"/>
      <c r="P179" s="231"/>
      <c r="Q179" s="231"/>
      <c r="R179" s="232"/>
      <c r="S179" s="232"/>
      <c r="T179" s="232"/>
      <c r="U179" s="232"/>
      <c r="V179" s="232"/>
      <c r="W179" s="232"/>
      <c r="X179" s="232"/>
      <c r="Y179" s="232"/>
      <c r="Z179" s="212"/>
      <c r="AA179" s="212"/>
      <c r="AB179" s="212"/>
      <c r="AC179" s="212"/>
      <c r="AD179" s="212"/>
      <c r="AE179" s="212"/>
      <c r="AF179" s="212"/>
      <c r="AG179" s="212" t="s">
        <v>144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3" x14ac:dyDescent="0.2">
      <c r="A180" s="229"/>
      <c r="B180" s="230"/>
      <c r="C180" s="265" t="s">
        <v>338</v>
      </c>
      <c r="D180" s="233"/>
      <c r="E180" s="234"/>
      <c r="F180" s="232"/>
      <c r="G180" s="232"/>
      <c r="H180" s="232"/>
      <c r="I180" s="232"/>
      <c r="J180" s="232"/>
      <c r="K180" s="232"/>
      <c r="L180" s="232"/>
      <c r="M180" s="232"/>
      <c r="N180" s="231"/>
      <c r="O180" s="231"/>
      <c r="P180" s="231"/>
      <c r="Q180" s="231"/>
      <c r="R180" s="232"/>
      <c r="S180" s="232"/>
      <c r="T180" s="232"/>
      <c r="U180" s="232"/>
      <c r="V180" s="232"/>
      <c r="W180" s="232"/>
      <c r="X180" s="232"/>
      <c r="Y180" s="232"/>
      <c r="Z180" s="212"/>
      <c r="AA180" s="212"/>
      <c r="AB180" s="212"/>
      <c r="AC180" s="212"/>
      <c r="AD180" s="212"/>
      <c r="AE180" s="212"/>
      <c r="AF180" s="212"/>
      <c r="AG180" s="212" t="s">
        <v>144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3" x14ac:dyDescent="0.2">
      <c r="A181" s="229"/>
      <c r="B181" s="230"/>
      <c r="C181" s="265" t="s">
        <v>339</v>
      </c>
      <c r="D181" s="233"/>
      <c r="E181" s="234">
        <v>383.43990000000002</v>
      </c>
      <c r="F181" s="232"/>
      <c r="G181" s="232"/>
      <c r="H181" s="232"/>
      <c r="I181" s="232"/>
      <c r="J181" s="232"/>
      <c r="K181" s="232"/>
      <c r="L181" s="232"/>
      <c r="M181" s="232"/>
      <c r="N181" s="231"/>
      <c r="O181" s="231"/>
      <c r="P181" s="231"/>
      <c r="Q181" s="231"/>
      <c r="R181" s="232"/>
      <c r="S181" s="232"/>
      <c r="T181" s="232"/>
      <c r="U181" s="232"/>
      <c r="V181" s="232"/>
      <c r="W181" s="232"/>
      <c r="X181" s="232"/>
      <c r="Y181" s="232"/>
      <c r="Z181" s="212"/>
      <c r="AA181" s="212"/>
      <c r="AB181" s="212"/>
      <c r="AC181" s="212"/>
      <c r="AD181" s="212"/>
      <c r="AE181" s="212"/>
      <c r="AF181" s="212"/>
      <c r="AG181" s="212" t="s">
        <v>144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x14ac:dyDescent="0.2">
      <c r="A182" s="238" t="s">
        <v>117</v>
      </c>
      <c r="B182" s="239" t="s">
        <v>89</v>
      </c>
      <c r="C182" s="262" t="s">
        <v>29</v>
      </c>
      <c r="D182" s="240"/>
      <c r="E182" s="241"/>
      <c r="F182" s="242"/>
      <c r="G182" s="242">
        <f>SUMIF(AG183:AG216,"&lt;&gt;NOR",G183:G216)</f>
        <v>0</v>
      </c>
      <c r="H182" s="242"/>
      <c r="I182" s="242">
        <f>SUM(I183:I216)</f>
        <v>0</v>
      </c>
      <c r="J182" s="242"/>
      <c r="K182" s="242">
        <f>SUM(K183:K216)</f>
        <v>0</v>
      </c>
      <c r="L182" s="242"/>
      <c r="M182" s="242">
        <f>SUM(M183:M216)</f>
        <v>0</v>
      </c>
      <c r="N182" s="241"/>
      <c r="O182" s="241">
        <f>SUM(O183:O216)</f>
        <v>0</v>
      </c>
      <c r="P182" s="241"/>
      <c r="Q182" s="241">
        <f>SUM(Q183:Q216)</f>
        <v>0</v>
      </c>
      <c r="R182" s="242"/>
      <c r="S182" s="242"/>
      <c r="T182" s="243"/>
      <c r="U182" s="237"/>
      <c r="V182" s="237">
        <f>SUM(V183:V216)</f>
        <v>0</v>
      </c>
      <c r="W182" s="237"/>
      <c r="X182" s="237"/>
      <c r="Y182" s="237"/>
      <c r="AG182" t="s">
        <v>118</v>
      </c>
    </row>
    <row r="183" spans="1:60" outlineLevel="1" x14ac:dyDescent="0.2">
      <c r="A183" s="252">
        <v>70</v>
      </c>
      <c r="B183" s="253" t="s">
        <v>349</v>
      </c>
      <c r="C183" s="263" t="s">
        <v>350</v>
      </c>
      <c r="D183" s="254" t="s">
        <v>351</v>
      </c>
      <c r="E183" s="255">
        <v>1</v>
      </c>
      <c r="F183" s="256"/>
      <c r="G183" s="257">
        <f>ROUND(E183*F183,2)</f>
        <v>0</v>
      </c>
      <c r="H183" s="256"/>
      <c r="I183" s="257">
        <f>ROUND(E183*H183,2)</f>
        <v>0</v>
      </c>
      <c r="J183" s="256"/>
      <c r="K183" s="257">
        <f>ROUND(E183*J183,2)</f>
        <v>0</v>
      </c>
      <c r="L183" s="257">
        <v>21</v>
      </c>
      <c r="M183" s="257">
        <f>G183*(1+L183/100)</f>
        <v>0</v>
      </c>
      <c r="N183" s="255">
        <v>0</v>
      </c>
      <c r="O183" s="255">
        <f>ROUND(E183*N183,2)</f>
        <v>0</v>
      </c>
      <c r="P183" s="255">
        <v>0</v>
      </c>
      <c r="Q183" s="255">
        <f>ROUND(E183*P183,2)</f>
        <v>0</v>
      </c>
      <c r="R183" s="257"/>
      <c r="S183" s="257" t="s">
        <v>287</v>
      </c>
      <c r="T183" s="258" t="s">
        <v>288</v>
      </c>
      <c r="U183" s="232">
        <v>0</v>
      </c>
      <c r="V183" s="232">
        <f>ROUND(E183*U183,2)</f>
        <v>0</v>
      </c>
      <c r="W183" s="232"/>
      <c r="X183" s="232" t="s">
        <v>124</v>
      </c>
      <c r="Y183" s="232" t="s">
        <v>125</v>
      </c>
      <c r="Z183" s="212"/>
      <c r="AA183" s="212"/>
      <c r="AB183" s="212"/>
      <c r="AC183" s="212"/>
      <c r="AD183" s="212"/>
      <c r="AE183" s="212"/>
      <c r="AF183" s="212"/>
      <c r="AG183" s="212" t="s">
        <v>126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ht="22.5" outlineLevel="1" x14ac:dyDescent="0.2">
      <c r="A184" s="245">
        <v>71</v>
      </c>
      <c r="B184" s="246" t="s">
        <v>352</v>
      </c>
      <c r="C184" s="264" t="s">
        <v>353</v>
      </c>
      <c r="D184" s="247" t="s">
        <v>351</v>
      </c>
      <c r="E184" s="248">
        <v>1</v>
      </c>
      <c r="F184" s="249"/>
      <c r="G184" s="250">
        <f>ROUND(E184*F184,2)</f>
        <v>0</v>
      </c>
      <c r="H184" s="249"/>
      <c r="I184" s="250">
        <f>ROUND(E184*H184,2)</f>
        <v>0</v>
      </c>
      <c r="J184" s="249"/>
      <c r="K184" s="250">
        <f>ROUND(E184*J184,2)</f>
        <v>0</v>
      </c>
      <c r="L184" s="250">
        <v>21</v>
      </c>
      <c r="M184" s="250">
        <f>G184*(1+L184/100)</f>
        <v>0</v>
      </c>
      <c r="N184" s="248">
        <v>0</v>
      </c>
      <c r="O184" s="248">
        <f>ROUND(E184*N184,2)</f>
        <v>0</v>
      </c>
      <c r="P184" s="248">
        <v>0</v>
      </c>
      <c r="Q184" s="248">
        <f>ROUND(E184*P184,2)</f>
        <v>0</v>
      </c>
      <c r="R184" s="250"/>
      <c r="S184" s="250" t="s">
        <v>287</v>
      </c>
      <c r="T184" s="251" t="s">
        <v>288</v>
      </c>
      <c r="U184" s="232">
        <v>0</v>
      </c>
      <c r="V184" s="232">
        <f>ROUND(E184*U184,2)</f>
        <v>0</v>
      </c>
      <c r="W184" s="232"/>
      <c r="X184" s="232" t="s">
        <v>124</v>
      </c>
      <c r="Y184" s="232" t="s">
        <v>125</v>
      </c>
      <c r="Z184" s="212"/>
      <c r="AA184" s="212"/>
      <c r="AB184" s="212"/>
      <c r="AC184" s="212"/>
      <c r="AD184" s="212"/>
      <c r="AE184" s="212"/>
      <c r="AF184" s="212"/>
      <c r="AG184" s="212" t="s">
        <v>126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ht="33.75" outlineLevel="2" x14ac:dyDescent="0.2">
      <c r="A185" s="229"/>
      <c r="B185" s="230"/>
      <c r="C185" s="267" t="s">
        <v>354</v>
      </c>
      <c r="D185" s="259"/>
      <c r="E185" s="259"/>
      <c r="F185" s="259"/>
      <c r="G185" s="259"/>
      <c r="H185" s="232"/>
      <c r="I185" s="232"/>
      <c r="J185" s="232"/>
      <c r="K185" s="232"/>
      <c r="L185" s="232"/>
      <c r="M185" s="232"/>
      <c r="N185" s="231"/>
      <c r="O185" s="231"/>
      <c r="P185" s="231"/>
      <c r="Q185" s="231"/>
      <c r="R185" s="232"/>
      <c r="S185" s="232"/>
      <c r="T185" s="232"/>
      <c r="U185" s="232"/>
      <c r="V185" s="232"/>
      <c r="W185" s="232"/>
      <c r="X185" s="232"/>
      <c r="Y185" s="232"/>
      <c r="Z185" s="212"/>
      <c r="AA185" s="212"/>
      <c r="AB185" s="212"/>
      <c r="AC185" s="212"/>
      <c r="AD185" s="212"/>
      <c r="AE185" s="212"/>
      <c r="AF185" s="212"/>
      <c r="AG185" s="212" t="s">
        <v>345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60" t="str">
        <f>C185</f>
        <v>Uvedení všech povrchů dotčených stavbou do původního stavu (komunikace, chodníky zeleň, příkopy, propustky), včetně opravy, údržby a průběžného čištění, kropení komunikací užívaných v průběhu stavby</v>
      </c>
      <c r="BB185" s="212"/>
      <c r="BC185" s="212"/>
      <c r="BD185" s="212"/>
      <c r="BE185" s="212"/>
      <c r="BF185" s="212"/>
      <c r="BG185" s="212"/>
      <c r="BH185" s="212"/>
    </row>
    <row r="186" spans="1:60" ht="22.5" outlineLevel="1" x14ac:dyDescent="0.2">
      <c r="A186" s="252">
        <v>72</v>
      </c>
      <c r="B186" s="253" t="s">
        <v>355</v>
      </c>
      <c r="C186" s="263" t="s">
        <v>356</v>
      </c>
      <c r="D186" s="254" t="s">
        <v>351</v>
      </c>
      <c r="E186" s="255">
        <v>1</v>
      </c>
      <c r="F186" s="256"/>
      <c r="G186" s="257">
        <f>ROUND(E186*F186,2)</f>
        <v>0</v>
      </c>
      <c r="H186" s="256"/>
      <c r="I186" s="257">
        <f>ROUND(E186*H186,2)</f>
        <v>0</v>
      </c>
      <c r="J186" s="256"/>
      <c r="K186" s="257">
        <f>ROUND(E186*J186,2)</f>
        <v>0</v>
      </c>
      <c r="L186" s="257">
        <v>21</v>
      </c>
      <c r="M186" s="257">
        <f>G186*(1+L186/100)</f>
        <v>0</v>
      </c>
      <c r="N186" s="255">
        <v>0</v>
      </c>
      <c r="O186" s="255">
        <f>ROUND(E186*N186,2)</f>
        <v>0</v>
      </c>
      <c r="P186" s="255">
        <v>0</v>
      </c>
      <c r="Q186" s="255">
        <f>ROUND(E186*P186,2)</f>
        <v>0</v>
      </c>
      <c r="R186" s="257"/>
      <c r="S186" s="257" t="s">
        <v>287</v>
      </c>
      <c r="T186" s="258" t="s">
        <v>288</v>
      </c>
      <c r="U186" s="232">
        <v>0</v>
      </c>
      <c r="V186" s="232">
        <f>ROUND(E186*U186,2)</f>
        <v>0</v>
      </c>
      <c r="W186" s="232"/>
      <c r="X186" s="232" t="s">
        <v>124</v>
      </c>
      <c r="Y186" s="232" t="s">
        <v>125</v>
      </c>
      <c r="Z186" s="212"/>
      <c r="AA186" s="212"/>
      <c r="AB186" s="212"/>
      <c r="AC186" s="212"/>
      <c r="AD186" s="212"/>
      <c r="AE186" s="212"/>
      <c r="AF186" s="212"/>
      <c r="AG186" s="212" t="s">
        <v>126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45">
        <v>73</v>
      </c>
      <c r="B187" s="246" t="s">
        <v>357</v>
      </c>
      <c r="C187" s="264" t="s">
        <v>358</v>
      </c>
      <c r="D187" s="247" t="s">
        <v>359</v>
      </c>
      <c r="E187" s="248">
        <v>1</v>
      </c>
      <c r="F187" s="249"/>
      <c r="G187" s="250">
        <f>ROUND(E187*F187,2)</f>
        <v>0</v>
      </c>
      <c r="H187" s="249"/>
      <c r="I187" s="250">
        <f>ROUND(E187*H187,2)</f>
        <v>0</v>
      </c>
      <c r="J187" s="249"/>
      <c r="K187" s="250">
        <f>ROUND(E187*J187,2)</f>
        <v>0</v>
      </c>
      <c r="L187" s="250">
        <v>21</v>
      </c>
      <c r="M187" s="250">
        <f>G187*(1+L187/100)</f>
        <v>0</v>
      </c>
      <c r="N187" s="248">
        <v>0</v>
      </c>
      <c r="O187" s="248">
        <f>ROUND(E187*N187,2)</f>
        <v>0</v>
      </c>
      <c r="P187" s="248">
        <v>0</v>
      </c>
      <c r="Q187" s="248">
        <f>ROUND(E187*P187,2)</f>
        <v>0</v>
      </c>
      <c r="R187" s="250"/>
      <c r="S187" s="250" t="s">
        <v>122</v>
      </c>
      <c r="T187" s="251" t="s">
        <v>288</v>
      </c>
      <c r="U187" s="232">
        <v>0</v>
      </c>
      <c r="V187" s="232">
        <f>ROUND(E187*U187,2)</f>
        <v>0</v>
      </c>
      <c r="W187" s="232"/>
      <c r="X187" s="232" t="s">
        <v>360</v>
      </c>
      <c r="Y187" s="232" t="s">
        <v>125</v>
      </c>
      <c r="Z187" s="212"/>
      <c r="AA187" s="212"/>
      <c r="AB187" s="212"/>
      <c r="AC187" s="212"/>
      <c r="AD187" s="212"/>
      <c r="AE187" s="212"/>
      <c r="AF187" s="212"/>
      <c r="AG187" s="212" t="s">
        <v>361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2" x14ac:dyDescent="0.2">
      <c r="A188" s="229"/>
      <c r="B188" s="230"/>
      <c r="C188" s="267" t="s">
        <v>402</v>
      </c>
      <c r="D188" s="259"/>
      <c r="E188" s="259"/>
      <c r="F188" s="259"/>
      <c r="G188" s="259"/>
      <c r="H188" s="232"/>
      <c r="I188" s="232"/>
      <c r="J188" s="232"/>
      <c r="K188" s="232"/>
      <c r="L188" s="232"/>
      <c r="M188" s="232"/>
      <c r="N188" s="231"/>
      <c r="O188" s="231"/>
      <c r="P188" s="231"/>
      <c r="Q188" s="231"/>
      <c r="R188" s="232"/>
      <c r="S188" s="232"/>
      <c r="T188" s="232"/>
      <c r="U188" s="232"/>
      <c r="V188" s="232"/>
      <c r="W188" s="232"/>
      <c r="X188" s="232"/>
      <c r="Y188" s="232"/>
      <c r="Z188" s="212"/>
      <c r="AA188" s="212"/>
      <c r="AB188" s="212"/>
      <c r="AC188" s="212"/>
      <c r="AD188" s="212"/>
      <c r="AE188" s="212"/>
      <c r="AF188" s="212"/>
      <c r="AG188" s="212" t="s">
        <v>345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ht="22.5" outlineLevel="3" x14ac:dyDescent="0.2">
      <c r="A189" s="229"/>
      <c r="B189" s="230"/>
      <c r="C189" s="268" t="s">
        <v>362</v>
      </c>
      <c r="D189" s="261"/>
      <c r="E189" s="261"/>
      <c r="F189" s="261"/>
      <c r="G189" s="261"/>
      <c r="H189" s="232"/>
      <c r="I189" s="232"/>
      <c r="J189" s="232"/>
      <c r="K189" s="232"/>
      <c r="L189" s="232"/>
      <c r="M189" s="232"/>
      <c r="N189" s="231"/>
      <c r="O189" s="231"/>
      <c r="P189" s="231"/>
      <c r="Q189" s="231"/>
      <c r="R189" s="232"/>
      <c r="S189" s="232"/>
      <c r="T189" s="232"/>
      <c r="U189" s="232"/>
      <c r="V189" s="232"/>
      <c r="W189" s="232"/>
      <c r="X189" s="232"/>
      <c r="Y189" s="232"/>
      <c r="Z189" s="212"/>
      <c r="AA189" s="212"/>
      <c r="AB189" s="212"/>
      <c r="AC189" s="212"/>
      <c r="AD189" s="212"/>
      <c r="AE189" s="212"/>
      <c r="AF189" s="212"/>
      <c r="AG189" s="212" t="s">
        <v>345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60" t="str">
        <f>C189</f>
        <v>Vyhotovení protokolu o vytyčení stavby se seznamem souřadnic vytyčených bodů a jejich polohopisnými (S-JTSK) a výškopisnými (Bpv) hodnotami.</v>
      </c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45">
        <v>74</v>
      </c>
      <c r="B190" s="246" t="s">
        <v>363</v>
      </c>
      <c r="C190" s="264" t="s">
        <v>364</v>
      </c>
      <c r="D190" s="247" t="s">
        <v>359</v>
      </c>
      <c r="E190" s="248">
        <v>1</v>
      </c>
      <c r="F190" s="249"/>
      <c r="G190" s="250">
        <f>ROUND(E190*F190,2)</f>
        <v>0</v>
      </c>
      <c r="H190" s="249"/>
      <c r="I190" s="250">
        <f>ROUND(E190*H190,2)</f>
        <v>0</v>
      </c>
      <c r="J190" s="249"/>
      <c r="K190" s="250">
        <f>ROUND(E190*J190,2)</f>
        <v>0</v>
      </c>
      <c r="L190" s="250">
        <v>21</v>
      </c>
      <c r="M190" s="250">
        <f>G190*(1+L190/100)</f>
        <v>0</v>
      </c>
      <c r="N190" s="248">
        <v>0</v>
      </c>
      <c r="O190" s="248">
        <f>ROUND(E190*N190,2)</f>
        <v>0</v>
      </c>
      <c r="P190" s="248">
        <v>0</v>
      </c>
      <c r="Q190" s="248">
        <f>ROUND(E190*P190,2)</f>
        <v>0</v>
      </c>
      <c r="R190" s="250"/>
      <c r="S190" s="250" t="s">
        <v>122</v>
      </c>
      <c r="T190" s="251" t="s">
        <v>288</v>
      </c>
      <c r="U190" s="232">
        <v>0</v>
      </c>
      <c r="V190" s="232">
        <f>ROUND(E190*U190,2)</f>
        <v>0</v>
      </c>
      <c r="W190" s="232"/>
      <c r="X190" s="232" t="s">
        <v>360</v>
      </c>
      <c r="Y190" s="232" t="s">
        <v>125</v>
      </c>
      <c r="Z190" s="212"/>
      <c r="AA190" s="212"/>
      <c r="AB190" s="212"/>
      <c r="AC190" s="212"/>
      <c r="AD190" s="212"/>
      <c r="AE190" s="212"/>
      <c r="AF190" s="212"/>
      <c r="AG190" s="212" t="s">
        <v>361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ht="22.5" outlineLevel="2" x14ac:dyDescent="0.2">
      <c r="A191" s="229"/>
      <c r="B191" s="230"/>
      <c r="C191" s="267" t="s">
        <v>365</v>
      </c>
      <c r="D191" s="259"/>
      <c r="E191" s="259"/>
      <c r="F191" s="259"/>
      <c r="G191" s="259"/>
      <c r="H191" s="232"/>
      <c r="I191" s="232"/>
      <c r="J191" s="232"/>
      <c r="K191" s="232"/>
      <c r="L191" s="232"/>
      <c r="M191" s="232"/>
      <c r="N191" s="231"/>
      <c r="O191" s="231"/>
      <c r="P191" s="231"/>
      <c r="Q191" s="231"/>
      <c r="R191" s="232"/>
      <c r="S191" s="232"/>
      <c r="T191" s="232"/>
      <c r="U191" s="232"/>
      <c r="V191" s="232"/>
      <c r="W191" s="232"/>
      <c r="X191" s="232"/>
      <c r="Y191" s="232"/>
      <c r="Z191" s="212"/>
      <c r="AA191" s="212"/>
      <c r="AB191" s="212"/>
      <c r="AC191" s="212"/>
      <c r="AD191" s="212"/>
      <c r="AE191" s="212"/>
      <c r="AF191" s="212"/>
      <c r="AG191" s="212" t="s">
        <v>345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60" t="str">
        <f>C191</f>
        <v>Zaměření a vytýčení stávajících inženýrských sítí v místě stavby z hlediska jejich ochrany při provádění stavby.</v>
      </c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45">
        <v>75</v>
      </c>
      <c r="B192" s="246" t="s">
        <v>366</v>
      </c>
      <c r="C192" s="264" t="s">
        <v>367</v>
      </c>
      <c r="D192" s="247" t="s">
        <v>359</v>
      </c>
      <c r="E192" s="248">
        <v>1</v>
      </c>
      <c r="F192" s="249"/>
      <c r="G192" s="250">
        <f>ROUND(E192*F192,2)</f>
        <v>0</v>
      </c>
      <c r="H192" s="249"/>
      <c r="I192" s="250">
        <f>ROUND(E192*H192,2)</f>
        <v>0</v>
      </c>
      <c r="J192" s="249"/>
      <c r="K192" s="250">
        <f>ROUND(E192*J192,2)</f>
        <v>0</v>
      </c>
      <c r="L192" s="250">
        <v>21</v>
      </c>
      <c r="M192" s="250">
        <f>G192*(1+L192/100)</f>
        <v>0</v>
      </c>
      <c r="N192" s="248">
        <v>0</v>
      </c>
      <c r="O192" s="248">
        <f>ROUND(E192*N192,2)</f>
        <v>0</v>
      </c>
      <c r="P192" s="248">
        <v>0</v>
      </c>
      <c r="Q192" s="248">
        <f>ROUND(E192*P192,2)</f>
        <v>0</v>
      </c>
      <c r="R192" s="250"/>
      <c r="S192" s="250" t="s">
        <v>122</v>
      </c>
      <c r="T192" s="251" t="s">
        <v>288</v>
      </c>
      <c r="U192" s="232">
        <v>0</v>
      </c>
      <c r="V192" s="232">
        <f>ROUND(E192*U192,2)</f>
        <v>0</v>
      </c>
      <c r="W192" s="232"/>
      <c r="X192" s="232" t="s">
        <v>360</v>
      </c>
      <c r="Y192" s="232" t="s">
        <v>125</v>
      </c>
      <c r="Z192" s="212"/>
      <c r="AA192" s="212"/>
      <c r="AB192" s="212"/>
      <c r="AC192" s="212"/>
      <c r="AD192" s="212"/>
      <c r="AE192" s="212"/>
      <c r="AF192" s="212"/>
      <c r="AG192" s="212" t="s">
        <v>361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ht="78.75" outlineLevel="2" x14ac:dyDescent="0.2">
      <c r="A193" s="229"/>
      <c r="B193" s="230"/>
      <c r="C193" s="267" t="s">
        <v>368</v>
      </c>
      <c r="D193" s="259"/>
      <c r="E193" s="259"/>
      <c r="F193" s="259"/>
      <c r="G193" s="259"/>
      <c r="H193" s="232"/>
      <c r="I193" s="232"/>
      <c r="J193" s="232"/>
      <c r="K193" s="232"/>
      <c r="L193" s="232"/>
      <c r="M193" s="232"/>
      <c r="N193" s="231"/>
      <c r="O193" s="231"/>
      <c r="P193" s="231"/>
      <c r="Q193" s="231"/>
      <c r="R193" s="232"/>
      <c r="S193" s="232"/>
      <c r="T193" s="232"/>
      <c r="U193" s="232"/>
      <c r="V193" s="232"/>
      <c r="W193" s="232"/>
      <c r="X193" s="232"/>
      <c r="Y193" s="232"/>
      <c r="Z193" s="212"/>
      <c r="AA193" s="212"/>
      <c r="AB193" s="212"/>
      <c r="AC193" s="212"/>
      <c r="AD193" s="212"/>
      <c r="AE193" s="212"/>
      <c r="AF193" s="212"/>
      <c r="AG193" s="212" t="s">
        <v>345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60" t="str">
        <f>C193</f>
        <v>Náklady spojené se zřízením přípojek energií k objektům zařízení staveniště, vybudování případných měřících odběrných míst a zařízení, případná příprava území pro objekty ZS a vlastní vybudování objektů ZS vč. oplocení, zabezpečení proti neoprávněnému vstupu nepovolaných osob. Provoz zařízení staveniště – náklady na vybavení objektů ZS, ostraha staveniště, osvětlení staveniště, náklady na energie v rámci provozu ZS, náklady na úklid v prostorách ZS, náklady na potřebnou údržbu a opravy na objektech ZS a na přípojkách energií. Odstranění objektů ZS včetně přípojek energií a jejich odvoz. Náklady na úpravu povrchů po odstranění ZS a úklid ploch ZS.</v>
      </c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45">
        <v>76</v>
      </c>
      <c r="B194" s="246" t="s">
        <v>369</v>
      </c>
      <c r="C194" s="264" t="s">
        <v>370</v>
      </c>
      <c r="D194" s="247" t="s">
        <v>359</v>
      </c>
      <c r="E194" s="248">
        <v>1</v>
      </c>
      <c r="F194" s="249"/>
      <c r="G194" s="250">
        <f>ROUND(E194*F194,2)</f>
        <v>0</v>
      </c>
      <c r="H194" s="249"/>
      <c r="I194" s="250">
        <f>ROUND(E194*H194,2)</f>
        <v>0</v>
      </c>
      <c r="J194" s="249"/>
      <c r="K194" s="250">
        <f>ROUND(E194*J194,2)</f>
        <v>0</v>
      </c>
      <c r="L194" s="250">
        <v>21</v>
      </c>
      <c r="M194" s="250">
        <f>G194*(1+L194/100)</f>
        <v>0</v>
      </c>
      <c r="N194" s="248">
        <v>0</v>
      </c>
      <c r="O194" s="248">
        <f>ROUND(E194*N194,2)</f>
        <v>0</v>
      </c>
      <c r="P194" s="248">
        <v>0</v>
      </c>
      <c r="Q194" s="248">
        <f>ROUND(E194*P194,2)</f>
        <v>0</v>
      </c>
      <c r="R194" s="250"/>
      <c r="S194" s="250" t="s">
        <v>122</v>
      </c>
      <c r="T194" s="251" t="s">
        <v>288</v>
      </c>
      <c r="U194" s="232">
        <v>0</v>
      </c>
      <c r="V194" s="232">
        <f>ROUND(E194*U194,2)</f>
        <v>0</v>
      </c>
      <c r="W194" s="232"/>
      <c r="X194" s="232" t="s">
        <v>360</v>
      </c>
      <c r="Y194" s="232" t="s">
        <v>125</v>
      </c>
      <c r="Z194" s="212"/>
      <c r="AA194" s="212"/>
      <c r="AB194" s="212"/>
      <c r="AC194" s="212"/>
      <c r="AD194" s="212"/>
      <c r="AE194" s="212"/>
      <c r="AF194" s="212"/>
      <c r="AG194" s="212" t="s">
        <v>361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ht="33.75" outlineLevel="2" x14ac:dyDescent="0.2">
      <c r="A195" s="229"/>
      <c r="B195" s="230"/>
      <c r="C195" s="267" t="s">
        <v>371</v>
      </c>
      <c r="D195" s="259"/>
      <c r="E195" s="259"/>
      <c r="F195" s="259"/>
      <c r="G195" s="259"/>
      <c r="H195" s="232"/>
      <c r="I195" s="232"/>
      <c r="J195" s="232"/>
      <c r="K195" s="232"/>
      <c r="L195" s="232"/>
      <c r="M195" s="232"/>
      <c r="N195" s="231"/>
      <c r="O195" s="231"/>
      <c r="P195" s="231"/>
      <c r="Q195" s="231"/>
      <c r="R195" s="232"/>
      <c r="S195" s="232"/>
      <c r="T195" s="232"/>
      <c r="U195" s="232"/>
      <c r="V195" s="232"/>
      <c r="W195" s="232"/>
      <c r="X195" s="232"/>
      <c r="Y195" s="232"/>
      <c r="Z195" s="212"/>
      <c r="AA195" s="212"/>
      <c r="AB195" s="212"/>
      <c r="AC195" s="212"/>
      <c r="AD195" s="212"/>
      <c r="AE195" s="212"/>
      <c r="AF195" s="212"/>
      <c r="AG195" s="212" t="s">
        <v>345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60" t="str">
        <f>C195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45">
        <v>77</v>
      </c>
      <c r="B196" s="246" t="s">
        <v>372</v>
      </c>
      <c r="C196" s="264" t="s">
        <v>373</v>
      </c>
      <c r="D196" s="247" t="s">
        <v>359</v>
      </c>
      <c r="E196" s="248">
        <v>1</v>
      </c>
      <c r="F196" s="249"/>
      <c r="G196" s="250">
        <f>ROUND(E196*F196,2)</f>
        <v>0</v>
      </c>
      <c r="H196" s="249"/>
      <c r="I196" s="250">
        <f>ROUND(E196*H196,2)</f>
        <v>0</v>
      </c>
      <c r="J196" s="249"/>
      <c r="K196" s="250">
        <f>ROUND(E196*J196,2)</f>
        <v>0</v>
      </c>
      <c r="L196" s="250">
        <v>21</v>
      </c>
      <c r="M196" s="250">
        <f>G196*(1+L196/100)</f>
        <v>0</v>
      </c>
      <c r="N196" s="248">
        <v>0</v>
      </c>
      <c r="O196" s="248">
        <f>ROUND(E196*N196,2)</f>
        <v>0</v>
      </c>
      <c r="P196" s="248">
        <v>0</v>
      </c>
      <c r="Q196" s="248">
        <f>ROUND(E196*P196,2)</f>
        <v>0</v>
      </c>
      <c r="R196" s="250"/>
      <c r="S196" s="250" t="s">
        <v>122</v>
      </c>
      <c r="T196" s="251" t="s">
        <v>288</v>
      </c>
      <c r="U196" s="232">
        <v>0</v>
      </c>
      <c r="V196" s="232">
        <f>ROUND(E196*U196,2)</f>
        <v>0</v>
      </c>
      <c r="W196" s="232"/>
      <c r="X196" s="232" t="s">
        <v>360</v>
      </c>
      <c r="Y196" s="232" t="s">
        <v>125</v>
      </c>
      <c r="Z196" s="212"/>
      <c r="AA196" s="212"/>
      <c r="AB196" s="212"/>
      <c r="AC196" s="212"/>
      <c r="AD196" s="212"/>
      <c r="AE196" s="212"/>
      <c r="AF196" s="212"/>
      <c r="AG196" s="212" t="s">
        <v>361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ht="33.75" outlineLevel="2" x14ac:dyDescent="0.2">
      <c r="A197" s="229"/>
      <c r="B197" s="230"/>
      <c r="C197" s="267" t="s">
        <v>374</v>
      </c>
      <c r="D197" s="259"/>
      <c r="E197" s="259"/>
      <c r="F197" s="259"/>
      <c r="G197" s="259"/>
      <c r="H197" s="232"/>
      <c r="I197" s="232"/>
      <c r="J197" s="232"/>
      <c r="K197" s="232"/>
      <c r="L197" s="232"/>
      <c r="M197" s="232"/>
      <c r="N197" s="231"/>
      <c r="O197" s="231"/>
      <c r="P197" s="231"/>
      <c r="Q197" s="231"/>
      <c r="R197" s="232"/>
      <c r="S197" s="232"/>
      <c r="T197" s="232"/>
      <c r="U197" s="232"/>
      <c r="V197" s="232"/>
      <c r="W197" s="232"/>
      <c r="X197" s="232"/>
      <c r="Y197" s="232"/>
      <c r="Z197" s="212"/>
      <c r="AA197" s="212"/>
      <c r="AB197" s="212"/>
      <c r="AC197" s="212"/>
      <c r="AD197" s="212"/>
      <c r="AE197" s="212"/>
      <c r="AF197" s="212"/>
      <c r="AG197" s="212" t="s">
        <v>345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60" t="str">
        <f>C197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45">
        <v>78</v>
      </c>
      <c r="B198" s="246" t="s">
        <v>375</v>
      </c>
      <c r="C198" s="264" t="s">
        <v>376</v>
      </c>
      <c r="D198" s="247" t="s">
        <v>359</v>
      </c>
      <c r="E198" s="248">
        <v>1</v>
      </c>
      <c r="F198" s="249"/>
      <c r="G198" s="250">
        <f>ROUND(E198*F198,2)</f>
        <v>0</v>
      </c>
      <c r="H198" s="249"/>
      <c r="I198" s="250">
        <f>ROUND(E198*H198,2)</f>
        <v>0</v>
      </c>
      <c r="J198" s="249"/>
      <c r="K198" s="250">
        <f>ROUND(E198*J198,2)</f>
        <v>0</v>
      </c>
      <c r="L198" s="250">
        <v>21</v>
      </c>
      <c r="M198" s="250">
        <f>G198*(1+L198/100)</f>
        <v>0</v>
      </c>
      <c r="N198" s="248">
        <v>0</v>
      </c>
      <c r="O198" s="248">
        <f>ROUND(E198*N198,2)</f>
        <v>0</v>
      </c>
      <c r="P198" s="248">
        <v>0</v>
      </c>
      <c r="Q198" s="248">
        <f>ROUND(E198*P198,2)</f>
        <v>0</v>
      </c>
      <c r="R198" s="250"/>
      <c r="S198" s="250" t="s">
        <v>122</v>
      </c>
      <c r="T198" s="251" t="s">
        <v>288</v>
      </c>
      <c r="U198" s="232">
        <v>0</v>
      </c>
      <c r="V198" s="232">
        <f>ROUND(E198*U198,2)</f>
        <v>0</v>
      </c>
      <c r="W198" s="232"/>
      <c r="X198" s="232" t="s">
        <v>360</v>
      </c>
      <c r="Y198" s="232" t="s">
        <v>125</v>
      </c>
      <c r="Z198" s="212"/>
      <c r="AA198" s="212"/>
      <c r="AB198" s="212"/>
      <c r="AC198" s="212"/>
      <c r="AD198" s="212"/>
      <c r="AE198" s="212"/>
      <c r="AF198" s="212"/>
      <c r="AG198" s="212" t="s">
        <v>361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ht="22.5" outlineLevel="2" x14ac:dyDescent="0.2">
      <c r="A199" s="229"/>
      <c r="B199" s="230"/>
      <c r="C199" s="267" t="s">
        <v>377</v>
      </c>
      <c r="D199" s="259"/>
      <c r="E199" s="259"/>
      <c r="F199" s="259"/>
      <c r="G199" s="259"/>
      <c r="H199" s="232"/>
      <c r="I199" s="232"/>
      <c r="J199" s="232"/>
      <c r="K199" s="232"/>
      <c r="L199" s="232"/>
      <c r="M199" s="232"/>
      <c r="N199" s="231"/>
      <c r="O199" s="231"/>
      <c r="P199" s="231"/>
      <c r="Q199" s="231"/>
      <c r="R199" s="232"/>
      <c r="S199" s="232"/>
      <c r="T199" s="232"/>
      <c r="U199" s="232"/>
      <c r="V199" s="232"/>
      <c r="W199" s="232"/>
      <c r="X199" s="232"/>
      <c r="Y199" s="232"/>
      <c r="Z199" s="212"/>
      <c r="AA199" s="212"/>
      <c r="AB199" s="212"/>
      <c r="AC199" s="212"/>
      <c r="AD199" s="212"/>
      <c r="AE199" s="212"/>
      <c r="AF199" s="212"/>
      <c r="AG199" s="212" t="s">
        <v>345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60" t="str">
        <f>C199</f>
        <v>Náklady zhotovitele, související s prováděním zkoušek a revizí předepsaných technickými normami, TP nebo objednatelem a které jsou pro provedení díla nezbytné.</v>
      </c>
      <c r="BB199" s="212"/>
      <c r="BC199" s="212"/>
      <c r="BD199" s="212"/>
      <c r="BE199" s="212"/>
      <c r="BF199" s="212"/>
      <c r="BG199" s="212"/>
      <c r="BH199" s="212"/>
    </row>
    <row r="200" spans="1:60" outlineLevel="3" x14ac:dyDescent="0.2">
      <c r="A200" s="229"/>
      <c r="B200" s="230"/>
      <c r="C200" s="268" t="s">
        <v>378</v>
      </c>
      <c r="D200" s="261"/>
      <c r="E200" s="261"/>
      <c r="F200" s="261"/>
      <c r="G200" s="261"/>
      <c r="H200" s="232"/>
      <c r="I200" s="232"/>
      <c r="J200" s="232"/>
      <c r="K200" s="232"/>
      <c r="L200" s="232"/>
      <c r="M200" s="232"/>
      <c r="N200" s="231"/>
      <c r="O200" s="231"/>
      <c r="P200" s="231"/>
      <c r="Q200" s="231"/>
      <c r="R200" s="232"/>
      <c r="S200" s="232"/>
      <c r="T200" s="232"/>
      <c r="U200" s="232"/>
      <c r="V200" s="232"/>
      <c r="W200" s="232"/>
      <c r="X200" s="232"/>
      <c r="Y200" s="232"/>
      <c r="Z200" s="212"/>
      <c r="AA200" s="212"/>
      <c r="AB200" s="212"/>
      <c r="AC200" s="212"/>
      <c r="AD200" s="212"/>
      <c r="AE200" s="212"/>
      <c r="AF200" s="212"/>
      <c r="AG200" s="212" t="s">
        <v>345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3" x14ac:dyDescent="0.2">
      <c r="A201" s="229"/>
      <c r="B201" s="230"/>
      <c r="C201" s="268" t="s">
        <v>379</v>
      </c>
      <c r="D201" s="261"/>
      <c r="E201" s="261"/>
      <c r="F201" s="261"/>
      <c r="G201" s="261"/>
      <c r="H201" s="232"/>
      <c r="I201" s="232"/>
      <c r="J201" s="232"/>
      <c r="K201" s="232"/>
      <c r="L201" s="232"/>
      <c r="M201" s="232"/>
      <c r="N201" s="231"/>
      <c r="O201" s="231"/>
      <c r="P201" s="231"/>
      <c r="Q201" s="231"/>
      <c r="R201" s="232"/>
      <c r="S201" s="232"/>
      <c r="T201" s="232"/>
      <c r="U201" s="232"/>
      <c r="V201" s="232"/>
      <c r="W201" s="232"/>
      <c r="X201" s="232"/>
      <c r="Y201" s="232"/>
      <c r="Z201" s="212"/>
      <c r="AA201" s="212"/>
      <c r="AB201" s="212"/>
      <c r="AC201" s="212"/>
      <c r="AD201" s="212"/>
      <c r="AE201" s="212"/>
      <c r="AF201" s="212"/>
      <c r="AG201" s="212" t="s">
        <v>345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3" x14ac:dyDescent="0.2">
      <c r="A202" s="229"/>
      <c r="B202" s="230"/>
      <c r="C202" s="268" t="s">
        <v>380</v>
      </c>
      <c r="D202" s="261"/>
      <c r="E202" s="261"/>
      <c r="F202" s="261"/>
      <c r="G202" s="261"/>
      <c r="H202" s="232"/>
      <c r="I202" s="232"/>
      <c r="J202" s="232"/>
      <c r="K202" s="232"/>
      <c r="L202" s="232"/>
      <c r="M202" s="232"/>
      <c r="N202" s="231"/>
      <c r="O202" s="231"/>
      <c r="P202" s="231"/>
      <c r="Q202" s="231"/>
      <c r="R202" s="232"/>
      <c r="S202" s="232"/>
      <c r="T202" s="232"/>
      <c r="U202" s="232"/>
      <c r="V202" s="232"/>
      <c r="W202" s="232"/>
      <c r="X202" s="232"/>
      <c r="Y202" s="232"/>
      <c r="Z202" s="212"/>
      <c r="AA202" s="212"/>
      <c r="AB202" s="212"/>
      <c r="AC202" s="212"/>
      <c r="AD202" s="212"/>
      <c r="AE202" s="212"/>
      <c r="AF202" s="212"/>
      <c r="AG202" s="212" t="s">
        <v>345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3" x14ac:dyDescent="0.2">
      <c r="A203" s="229"/>
      <c r="B203" s="230"/>
      <c r="C203" s="268" t="s">
        <v>381</v>
      </c>
      <c r="D203" s="261"/>
      <c r="E203" s="261"/>
      <c r="F203" s="261"/>
      <c r="G203" s="261"/>
      <c r="H203" s="232"/>
      <c r="I203" s="232"/>
      <c r="J203" s="232"/>
      <c r="K203" s="232"/>
      <c r="L203" s="232"/>
      <c r="M203" s="232"/>
      <c r="N203" s="231"/>
      <c r="O203" s="231"/>
      <c r="P203" s="231"/>
      <c r="Q203" s="231"/>
      <c r="R203" s="232"/>
      <c r="S203" s="232"/>
      <c r="T203" s="232"/>
      <c r="U203" s="232"/>
      <c r="V203" s="232"/>
      <c r="W203" s="232"/>
      <c r="X203" s="232"/>
      <c r="Y203" s="232"/>
      <c r="Z203" s="212"/>
      <c r="AA203" s="212"/>
      <c r="AB203" s="212"/>
      <c r="AC203" s="212"/>
      <c r="AD203" s="212"/>
      <c r="AE203" s="212"/>
      <c r="AF203" s="212"/>
      <c r="AG203" s="212" t="s">
        <v>345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3" x14ac:dyDescent="0.2">
      <c r="A204" s="229"/>
      <c r="B204" s="230"/>
      <c r="C204" s="268" t="s">
        <v>382</v>
      </c>
      <c r="D204" s="261"/>
      <c r="E204" s="261"/>
      <c r="F204" s="261"/>
      <c r="G204" s="261"/>
      <c r="H204" s="232"/>
      <c r="I204" s="232"/>
      <c r="J204" s="232"/>
      <c r="K204" s="232"/>
      <c r="L204" s="232"/>
      <c r="M204" s="232"/>
      <c r="N204" s="231"/>
      <c r="O204" s="231"/>
      <c r="P204" s="231"/>
      <c r="Q204" s="231"/>
      <c r="R204" s="232"/>
      <c r="S204" s="232"/>
      <c r="T204" s="232"/>
      <c r="U204" s="232"/>
      <c r="V204" s="232"/>
      <c r="W204" s="232"/>
      <c r="X204" s="232"/>
      <c r="Y204" s="232"/>
      <c r="Z204" s="212"/>
      <c r="AA204" s="212"/>
      <c r="AB204" s="212"/>
      <c r="AC204" s="212"/>
      <c r="AD204" s="212"/>
      <c r="AE204" s="212"/>
      <c r="AF204" s="212"/>
      <c r="AG204" s="212" t="s">
        <v>345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3" x14ac:dyDescent="0.2">
      <c r="A205" s="229"/>
      <c r="B205" s="230"/>
      <c r="C205" s="268" t="s">
        <v>383</v>
      </c>
      <c r="D205" s="261"/>
      <c r="E205" s="261"/>
      <c r="F205" s="261"/>
      <c r="G205" s="261"/>
      <c r="H205" s="232"/>
      <c r="I205" s="232"/>
      <c r="J205" s="232"/>
      <c r="K205" s="232"/>
      <c r="L205" s="232"/>
      <c r="M205" s="232"/>
      <c r="N205" s="231"/>
      <c r="O205" s="231"/>
      <c r="P205" s="231"/>
      <c r="Q205" s="231"/>
      <c r="R205" s="232"/>
      <c r="S205" s="232"/>
      <c r="T205" s="232"/>
      <c r="U205" s="232"/>
      <c r="V205" s="232"/>
      <c r="W205" s="232"/>
      <c r="X205" s="232"/>
      <c r="Y205" s="232"/>
      <c r="Z205" s="212"/>
      <c r="AA205" s="212"/>
      <c r="AB205" s="212"/>
      <c r="AC205" s="212"/>
      <c r="AD205" s="212"/>
      <c r="AE205" s="212"/>
      <c r="AF205" s="212"/>
      <c r="AG205" s="212" t="s">
        <v>345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3" x14ac:dyDescent="0.2">
      <c r="A206" s="229"/>
      <c r="B206" s="230"/>
      <c r="C206" s="268" t="s">
        <v>384</v>
      </c>
      <c r="D206" s="261"/>
      <c r="E206" s="261"/>
      <c r="F206" s="261"/>
      <c r="G206" s="261"/>
      <c r="H206" s="232"/>
      <c r="I206" s="232"/>
      <c r="J206" s="232"/>
      <c r="K206" s="232"/>
      <c r="L206" s="232"/>
      <c r="M206" s="232"/>
      <c r="N206" s="231"/>
      <c r="O206" s="231"/>
      <c r="P206" s="231"/>
      <c r="Q206" s="231"/>
      <c r="R206" s="232"/>
      <c r="S206" s="232"/>
      <c r="T206" s="232"/>
      <c r="U206" s="232"/>
      <c r="V206" s="232"/>
      <c r="W206" s="232"/>
      <c r="X206" s="232"/>
      <c r="Y206" s="232"/>
      <c r="Z206" s="212"/>
      <c r="AA206" s="212"/>
      <c r="AB206" s="212"/>
      <c r="AC206" s="212"/>
      <c r="AD206" s="212"/>
      <c r="AE206" s="212"/>
      <c r="AF206" s="212"/>
      <c r="AG206" s="212" t="s">
        <v>345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3" x14ac:dyDescent="0.2">
      <c r="A207" s="229"/>
      <c r="B207" s="230"/>
      <c r="C207" s="268" t="s">
        <v>385</v>
      </c>
      <c r="D207" s="261"/>
      <c r="E207" s="261"/>
      <c r="F207" s="261"/>
      <c r="G207" s="261"/>
      <c r="H207" s="232"/>
      <c r="I207" s="232"/>
      <c r="J207" s="232"/>
      <c r="K207" s="232"/>
      <c r="L207" s="232"/>
      <c r="M207" s="232"/>
      <c r="N207" s="231"/>
      <c r="O207" s="231"/>
      <c r="P207" s="231"/>
      <c r="Q207" s="231"/>
      <c r="R207" s="232"/>
      <c r="S207" s="232"/>
      <c r="T207" s="232"/>
      <c r="U207" s="232"/>
      <c r="V207" s="232"/>
      <c r="W207" s="232"/>
      <c r="X207" s="232"/>
      <c r="Y207" s="232"/>
      <c r="Z207" s="212"/>
      <c r="AA207" s="212"/>
      <c r="AB207" s="212"/>
      <c r="AC207" s="212"/>
      <c r="AD207" s="212"/>
      <c r="AE207" s="212"/>
      <c r="AF207" s="212"/>
      <c r="AG207" s="212" t="s">
        <v>345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45">
        <v>79</v>
      </c>
      <c r="B208" s="246" t="s">
        <v>386</v>
      </c>
      <c r="C208" s="264" t="s">
        <v>387</v>
      </c>
      <c r="D208" s="247" t="s">
        <v>359</v>
      </c>
      <c r="E208" s="248">
        <v>1</v>
      </c>
      <c r="F208" s="249"/>
      <c r="G208" s="250">
        <f>ROUND(E208*F208,2)</f>
        <v>0</v>
      </c>
      <c r="H208" s="249"/>
      <c r="I208" s="250">
        <f>ROUND(E208*H208,2)</f>
        <v>0</v>
      </c>
      <c r="J208" s="249"/>
      <c r="K208" s="250">
        <f>ROUND(E208*J208,2)</f>
        <v>0</v>
      </c>
      <c r="L208" s="250">
        <v>21</v>
      </c>
      <c r="M208" s="250">
        <f>G208*(1+L208/100)</f>
        <v>0</v>
      </c>
      <c r="N208" s="248">
        <v>0</v>
      </c>
      <c r="O208" s="248">
        <f>ROUND(E208*N208,2)</f>
        <v>0</v>
      </c>
      <c r="P208" s="248">
        <v>0</v>
      </c>
      <c r="Q208" s="248">
        <f>ROUND(E208*P208,2)</f>
        <v>0</v>
      </c>
      <c r="R208" s="250"/>
      <c r="S208" s="250" t="s">
        <v>122</v>
      </c>
      <c r="T208" s="251" t="s">
        <v>288</v>
      </c>
      <c r="U208" s="232">
        <v>0</v>
      </c>
      <c r="V208" s="232">
        <f>ROUND(E208*U208,2)</f>
        <v>0</v>
      </c>
      <c r="W208" s="232"/>
      <c r="X208" s="232" t="s">
        <v>360</v>
      </c>
      <c r="Y208" s="232" t="s">
        <v>125</v>
      </c>
      <c r="Z208" s="212"/>
      <c r="AA208" s="212"/>
      <c r="AB208" s="212"/>
      <c r="AC208" s="212"/>
      <c r="AD208" s="212"/>
      <c r="AE208" s="212"/>
      <c r="AF208" s="212"/>
      <c r="AG208" s="212" t="s">
        <v>361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ht="22.5" outlineLevel="2" x14ac:dyDescent="0.2">
      <c r="A209" s="229"/>
      <c r="B209" s="230"/>
      <c r="C209" s="267" t="s">
        <v>388</v>
      </c>
      <c r="D209" s="259"/>
      <c r="E209" s="259"/>
      <c r="F209" s="259"/>
      <c r="G209" s="259"/>
      <c r="H209" s="232"/>
      <c r="I209" s="232"/>
      <c r="J209" s="232"/>
      <c r="K209" s="232"/>
      <c r="L209" s="232"/>
      <c r="M209" s="232"/>
      <c r="N209" s="231"/>
      <c r="O209" s="231"/>
      <c r="P209" s="231"/>
      <c r="Q209" s="231"/>
      <c r="R209" s="232"/>
      <c r="S209" s="232"/>
      <c r="T209" s="232"/>
      <c r="U209" s="232"/>
      <c r="V209" s="232"/>
      <c r="W209" s="232"/>
      <c r="X209" s="232"/>
      <c r="Y209" s="232"/>
      <c r="Z209" s="212"/>
      <c r="AA209" s="212"/>
      <c r="AB209" s="212"/>
      <c r="AC209" s="212"/>
      <c r="AD209" s="212"/>
      <c r="AE209" s="212"/>
      <c r="AF209" s="212"/>
      <c r="AG209" s="212" t="s">
        <v>345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60" t="str">
        <f>C209</f>
        <v>Náklady na vyhotovení dokumentace skutečného provedení stavby a její předání objednateli v požadované formě a požadovaném počtu.</v>
      </c>
      <c r="BB209" s="212"/>
      <c r="BC209" s="212"/>
      <c r="BD209" s="212"/>
      <c r="BE209" s="212"/>
      <c r="BF209" s="212"/>
      <c r="BG209" s="212"/>
      <c r="BH209" s="212"/>
    </row>
    <row r="210" spans="1:60" ht="22.5" outlineLevel="3" x14ac:dyDescent="0.2">
      <c r="A210" s="229"/>
      <c r="B210" s="230"/>
      <c r="C210" s="268" t="s">
        <v>389</v>
      </c>
      <c r="D210" s="261"/>
      <c r="E210" s="261"/>
      <c r="F210" s="261"/>
      <c r="G210" s="261"/>
      <c r="H210" s="232"/>
      <c r="I210" s="232"/>
      <c r="J210" s="232"/>
      <c r="K210" s="232"/>
      <c r="L210" s="232"/>
      <c r="M210" s="232"/>
      <c r="N210" s="231"/>
      <c r="O210" s="231"/>
      <c r="P210" s="231"/>
      <c r="Q210" s="231"/>
      <c r="R210" s="232"/>
      <c r="S210" s="232"/>
      <c r="T210" s="232"/>
      <c r="U210" s="232"/>
      <c r="V210" s="232"/>
      <c r="W210" s="232"/>
      <c r="X210" s="232"/>
      <c r="Y210" s="232"/>
      <c r="Z210" s="212"/>
      <c r="AA210" s="212"/>
      <c r="AB210" s="212"/>
      <c r="AC210" s="212"/>
      <c r="AD210" s="212"/>
      <c r="AE210" s="212"/>
      <c r="AF210" s="212"/>
      <c r="AG210" s="212" t="s">
        <v>345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60" t="str">
        <f>C210</f>
        <v>- 3x vyhotovení - dokumentace v listinné a 2x na CD vdigitální podobě v souladu se stavebním zákonem a provádějícími předpisy, zakreslení změn PD, vč. revizí, prohlášení o shodě apod.</v>
      </c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45">
        <v>80</v>
      </c>
      <c r="B211" s="246" t="s">
        <v>390</v>
      </c>
      <c r="C211" s="264" t="s">
        <v>391</v>
      </c>
      <c r="D211" s="247" t="s">
        <v>359</v>
      </c>
      <c r="E211" s="248">
        <v>1</v>
      </c>
      <c r="F211" s="249"/>
      <c r="G211" s="250">
        <f>ROUND(E211*F211,2)</f>
        <v>0</v>
      </c>
      <c r="H211" s="249"/>
      <c r="I211" s="250">
        <f>ROUND(E211*H211,2)</f>
        <v>0</v>
      </c>
      <c r="J211" s="249"/>
      <c r="K211" s="250">
        <f>ROUND(E211*J211,2)</f>
        <v>0</v>
      </c>
      <c r="L211" s="250">
        <v>21</v>
      </c>
      <c r="M211" s="250">
        <f>G211*(1+L211/100)</f>
        <v>0</v>
      </c>
      <c r="N211" s="248">
        <v>0</v>
      </c>
      <c r="O211" s="248">
        <f>ROUND(E211*N211,2)</f>
        <v>0</v>
      </c>
      <c r="P211" s="248">
        <v>0</v>
      </c>
      <c r="Q211" s="248">
        <f>ROUND(E211*P211,2)</f>
        <v>0</v>
      </c>
      <c r="R211" s="250"/>
      <c r="S211" s="250" t="s">
        <v>122</v>
      </c>
      <c r="T211" s="251" t="s">
        <v>288</v>
      </c>
      <c r="U211" s="232">
        <v>0</v>
      </c>
      <c r="V211" s="232">
        <f>ROUND(E211*U211,2)</f>
        <v>0</v>
      </c>
      <c r="W211" s="232"/>
      <c r="X211" s="232" t="s">
        <v>360</v>
      </c>
      <c r="Y211" s="232" t="s">
        <v>125</v>
      </c>
      <c r="Z211" s="212"/>
      <c r="AA211" s="212"/>
      <c r="AB211" s="212"/>
      <c r="AC211" s="212"/>
      <c r="AD211" s="212"/>
      <c r="AE211" s="212"/>
      <c r="AF211" s="212"/>
      <c r="AG211" s="212" t="s">
        <v>361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ht="22.5" outlineLevel="2" x14ac:dyDescent="0.2">
      <c r="A212" s="229"/>
      <c r="B212" s="230"/>
      <c r="C212" s="267" t="s">
        <v>392</v>
      </c>
      <c r="D212" s="259"/>
      <c r="E212" s="259"/>
      <c r="F212" s="259"/>
      <c r="G212" s="259"/>
      <c r="H212" s="232"/>
      <c r="I212" s="232"/>
      <c r="J212" s="232"/>
      <c r="K212" s="232"/>
      <c r="L212" s="232"/>
      <c r="M212" s="232"/>
      <c r="N212" s="231"/>
      <c r="O212" s="231"/>
      <c r="P212" s="231"/>
      <c r="Q212" s="231"/>
      <c r="R212" s="232"/>
      <c r="S212" s="232"/>
      <c r="T212" s="232"/>
      <c r="U212" s="232"/>
      <c r="V212" s="232"/>
      <c r="W212" s="232"/>
      <c r="X212" s="232"/>
      <c r="Y212" s="232"/>
      <c r="Z212" s="212"/>
      <c r="AA212" s="212"/>
      <c r="AB212" s="212"/>
      <c r="AC212" s="212"/>
      <c r="AD212" s="212"/>
      <c r="AE212" s="212"/>
      <c r="AF212" s="212"/>
      <c r="AG212" s="212" t="s">
        <v>345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60" t="str">
        <f>C212</f>
        <v>- náklady na provedení skutečného zaměření stavby v rozsahu nezbytném pro zápis změny do katastru nemovitostí.</v>
      </c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52">
        <v>81</v>
      </c>
      <c r="B213" s="253" t="s">
        <v>393</v>
      </c>
      <c r="C213" s="263" t="s">
        <v>394</v>
      </c>
      <c r="D213" s="254" t="s">
        <v>359</v>
      </c>
      <c r="E213" s="255">
        <v>1</v>
      </c>
      <c r="F213" s="256"/>
      <c r="G213" s="257">
        <f>ROUND(E213*F213,2)</f>
        <v>0</v>
      </c>
      <c r="H213" s="256"/>
      <c r="I213" s="257">
        <f>ROUND(E213*H213,2)</f>
        <v>0</v>
      </c>
      <c r="J213" s="256"/>
      <c r="K213" s="257">
        <f>ROUND(E213*J213,2)</f>
        <v>0</v>
      </c>
      <c r="L213" s="257">
        <v>21</v>
      </c>
      <c r="M213" s="257">
        <f>G213*(1+L213/100)</f>
        <v>0</v>
      </c>
      <c r="N213" s="255">
        <v>0</v>
      </c>
      <c r="O213" s="255">
        <f>ROUND(E213*N213,2)</f>
        <v>0</v>
      </c>
      <c r="P213" s="255">
        <v>0</v>
      </c>
      <c r="Q213" s="255">
        <f>ROUND(E213*P213,2)</f>
        <v>0</v>
      </c>
      <c r="R213" s="257"/>
      <c r="S213" s="257" t="s">
        <v>287</v>
      </c>
      <c r="T213" s="258" t="s">
        <v>288</v>
      </c>
      <c r="U213" s="232">
        <v>0</v>
      </c>
      <c r="V213" s="232">
        <f>ROUND(E213*U213,2)</f>
        <v>0</v>
      </c>
      <c r="W213" s="232"/>
      <c r="X213" s="232" t="s">
        <v>360</v>
      </c>
      <c r="Y213" s="232" t="s">
        <v>125</v>
      </c>
      <c r="Z213" s="212"/>
      <c r="AA213" s="212"/>
      <c r="AB213" s="212"/>
      <c r="AC213" s="212"/>
      <c r="AD213" s="212"/>
      <c r="AE213" s="212"/>
      <c r="AF213" s="212"/>
      <c r="AG213" s="212" t="s">
        <v>361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45">
        <v>82</v>
      </c>
      <c r="B214" s="246" t="s">
        <v>395</v>
      </c>
      <c r="C214" s="264" t="s">
        <v>396</v>
      </c>
      <c r="D214" s="247" t="s">
        <v>351</v>
      </c>
      <c r="E214" s="248">
        <v>1</v>
      </c>
      <c r="F214" s="249"/>
      <c r="G214" s="250">
        <f>ROUND(E214*F214,2)</f>
        <v>0</v>
      </c>
      <c r="H214" s="249"/>
      <c r="I214" s="250">
        <f>ROUND(E214*H214,2)</f>
        <v>0</v>
      </c>
      <c r="J214" s="249"/>
      <c r="K214" s="250">
        <f>ROUND(E214*J214,2)</f>
        <v>0</v>
      </c>
      <c r="L214" s="250">
        <v>21</v>
      </c>
      <c r="M214" s="250">
        <f>G214*(1+L214/100)</f>
        <v>0</v>
      </c>
      <c r="N214" s="248">
        <v>0</v>
      </c>
      <c r="O214" s="248">
        <f>ROUND(E214*N214,2)</f>
        <v>0</v>
      </c>
      <c r="P214" s="248">
        <v>0</v>
      </c>
      <c r="Q214" s="248">
        <f>ROUND(E214*P214,2)</f>
        <v>0</v>
      </c>
      <c r="R214" s="250"/>
      <c r="S214" s="250" t="s">
        <v>287</v>
      </c>
      <c r="T214" s="251" t="s">
        <v>288</v>
      </c>
      <c r="U214" s="232">
        <v>0</v>
      </c>
      <c r="V214" s="232">
        <f>ROUND(E214*U214,2)</f>
        <v>0</v>
      </c>
      <c r="W214" s="232"/>
      <c r="X214" s="232" t="s">
        <v>360</v>
      </c>
      <c r="Y214" s="232" t="s">
        <v>125</v>
      </c>
      <c r="Z214" s="212"/>
      <c r="AA214" s="212"/>
      <c r="AB214" s="212"/>
      <c r="AC214" s="212"/>
      <c r="AD214" s="212"/>
      <c r="AE214" s="212"/>
      <c r="AF214" s="212"/>
      <c r="AG214" s="212" t="s">
        <v>361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ht="22.5" outlineLevel="2" x14ac:dyDescent="0.2">
      <c r="A215" s="229"/>
      <c r="B215" s="230"/>
      <c r="C215" s="267" t="s">
        <v>397</v>
      </c>
      <c r="D215" s="259"/>
      <c r="E215" s="259"/>
      <c r="F215" s="259"/>
      <c r="G215" s="259"/>
      <c r="H215" s="232"/>
      <c r="I215" s="232"/>
      <c r="J215" s="232"/>
      <c r="K215" s="232"/>
      <c r="L215" s="232"/>
      <c r="M215" s="232"/>
      <c r="N215" s="231"/>
      <c r="O215" s="231"/>
      <c r="P215" s="231"/>
      <c r="Q215" s="231"/>
      <c r="R215" s="232"/>
      <c r="S215" s="232"/>
      <c r="T215" s="232"/>
      <c r="U215" s="232"/>
      <c r="V215" s="232"/>
      <c r="W215" s="232"/>
      <c r="X215" s="232"/>
      <c r="Y215" s="232"/>
      <c r="Z215" s="212"/>
      <c r="AA215" s="212"/>
      <c r="AB215" s="212"/>
      <c r="AC215" s="212"/>
      <c r="AD215" s="212"/>
      <c r="AE215" s="212"/>
      <c r="AF215" s="212"/>
      <c r="AG215" s="212" t="s">
        <v>345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60" t="str">
        <f>C215</f>
        <v>Fotodokumentace stavby před zahájením stavby, v průběhu výstavby a po stavbě. Zařazení fotek do fotoalba v časové posloupnosti a popisem činnosti a číslem objektů v listinné a digitální podobě.</v>
      </c>
      <c r="BB215" s="212"/>
      <c r="BC215" s="212"/>
      <c r="BD215" s="212"/>
      <c r="BE215" s="212"/>
      <c r="BF215" s="212"/>
      <c r="BG215" s="212"/>
      <c r="BH215" s="212"/>
    </row>
    <row r="216" spans="1:60" ht="33.75" outlineLevel="3" x14ac:dyDescent="0.2">
      <c r="A216" s="229"/>
      <c r="B216" s="230"/>
      <c r="C216" s="268" t="s">
        <v>398</v>
      </c>
      <c r="D216" s="261"/>
      <c r="E216" s="261"/>
      <c r="F216" s="261"/>
      <c r="G216" s="261"/>
      <c r="H216" s="232"/>
      <c r="I216" s="232"/>
      <c r="J216" s="232"/>
      <c r="K216" s="232"/>
      <c r="L216" s="232"/>
      <c r="M216" s="232"/>
      <c r="N216" s="231"/>
      <c r="O216" s="231"/>
      <c r="P216" s="231"/>
      <c r="Q216" s="231"/>
      <c r="R216" s="232"/>
      <c r="S216" s="232"/>
      <c r="T216" s="232"/>
      <c r="U216" s="232"/>
      <c r="V216" s="232"/>
      <c r="W216" s="232"/>
      <c r="X216" s="232"/>
      <c r="Y216" s="232"/>
      <c r="Z216" s="212"/>
      <c r="AA216" s="212"/>
      <c r="AB216" s="212"/>
      <c r="AC216" s="212"/>
      <c r="AD216" s="212"/>
      <c r="AE216" s="212"/>
      <c r="AF216" s="212"/>
      <c r="AG216" s="212" t="s">
        <v>345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60" t="str">
        <f>C216</f>
        <v>Zhotovitel zaznamená průběh prací. Fotky budou dokládat postup prací po jednotlivých dnech a fakturovaných položkách, nasazení jednotlivých mechanizmů, prováděných zkouškách, bude předáno na CD s popisem po jednotlivých dnech.</v>
      </c>
      <c r="BB216" s="212"/>
      <c r="BC216" s="212"/>
      <c r="BD216" s="212"/>
      <c r="BE216" s="212"/>
      <c r="BF216" s="212"/>
      <c r="BG216" s="212"/>
      <c r="BH216" s="212"/>
    </row>
    <row r="217" spans="1:60" x14ac:dyDescent="0.2">
      <c r="A217" s="3"/>
      <c r="B217" s="4"/>
      <c r="C217" s="269"/>
      <c r="D217" s="6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AE217">
        <v>12</v>
      </c>
      <c r="AF217">
        <v>21</v>
      </c>
      <c r="AG217" t="s">
        <v>103</v>
      </c>
    </row>
    <row r="218" spans="1:60" x14ac:dyDescent="0.2">
      <c r="A218" s="215"/>
      <c r="B218" s="216" t="s">
        <v>31</v>
      </c>
      <c r="C218" s="270"/>
      <c r="D218" s="217"/>
      <c r="E218" s="218"/>
      <c r="F218" s="218"/>
      <c r="G218" s="244">
        <f>G8+G16+G42+G71+G74+G82+G114+G143+G148+G153+G182</f>
        <v>0</v>
      </c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AE218">
        <f>SUMIF(L7:L216,AE217,G7:G216)</f>
        <v>0</v>
      </c>
      <c r="AF218">
        <f>SUMIF(L7:L216,AF217,G7:G216)</f>
        <v>0</v>
      </c>
      <c r="AG218" t="s">
        <v>399</v>
      </c>
    </row>
    <row r="219" spans="1:60" x14ac:dyDescent="0.2">
      <c r="A219" s="3"/>
      <c r="B219" s="4"/>
      <c r="C219" s="269"/>
      <c r="D219" s="6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60" x14ac:dyDescent="0.2">
      <c r="A220" s="3"/>
      <c r="B220" s="4"/>
      <c r="C220" s="269"/>
      <c r="D220" s="6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60" x14ac:dyDescent="0.2">
      <c r="A221" s="219" t="s">
        <v>400</v>
      </c>
      <c r="B221" s="219"/>
      <c r="C221" s="271"/>
      <c r="D221" s="6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60" x14ac:dyDescent="0.2">
      <c r="A222" s="220"/>
      <c r="B222" s="221"/>
      <c r="C222" s="272"/>
      <c r="D222" s="221"/>
      <c r="E222" s="221"/>
      <c r="F222" s="221"/>
      <c r="G222" s="222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AG222" t="s">
        <v>401</v>
      </c>
    </row>
    <row r="223" spans="1:60" x14ac:dyDescent="0.2">
      <c r="A223" s="223"/>
      <c r="B223" s="224"/>
      <c r="C223" s="273"/>
      <c r="D223" s="224"/>
      <c r="E223" s="224"/>
      <c r="F223" s="224"/>
      <c r="G223" s="225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60" x14ac:dyDescent="0.2">
      <c r="A224" s="223"/>
      <c r="B224" s="224"/>
      <c r="C224" s="273"/>
      <c r="D224" s="224"/>
      <c r="E224" s="224"/>
      <c r="F224" s="224"/>
      <c r="G224" s="225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33" x14ac:dyDescent="0.2">
      <c r="A225" s="223"/>
      <c r="B225" s="224"/>
      <c r="C225" s="273"/>
      <c r="D225" s="224"/>
      <c r="E225" s="224"/>
      <c r="F225" s="224"/>
      <c r="G225" s="225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33" x14ac:dyDescent="0.2">
      <c r="A226" s="226"/>
      <c r="B226" s="227"/>
      <c r="C226" s="274"/>
      <c r="D226" s="227"/>
      <c r="E226" s="227"/>
      <c r="F226" s="227"/>
      <c r="G226" s="228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33" x14ac:dyDescent="0.2">
      <c r="A227" s="3"/>
      <c r="B227" s="4"/>
      <c r="C227" s="269"/>
      <c r="D227" s="6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33" x14ac:dyDescent="0.2">
      <c r="C228" s="275"/>
      <c r="D228" s="10"/>
      <c r="AG228" t="s">
        <v>403</v>
      </c>
    </row>
    <row r="229" spans="1:33" x14ac:dyDescent="0.2">
      <c r="D229" s="10"/>
    </row>
    <row r="230" spans="1:33" x14ac:dyDescent="0.2">
      <c r="D230" s="10"/>
    </row>
    <row r="231" spans="1:33" x14ac:dyDescent="0.2">
      <c r="D231" s="10"/>
    </row>
    <row r="232" spans="1:33" x14ac:dyDescent="0.2">
      <c r="D232" s="10"/>
    </row>
    <row r="233" spans="1:33" x14ac:dyDescent="0.2">
      <c r="D233" s="10"/>
    </row>
    <row r="234" spans="1:33" x14ac:dyDescent="0.2">
      <c r="D234" s="10"/>
    </row>
    <row r="235" spans="1:33" x14ac:dyDescent="0.2">
      <c r="D235" s="10"/>
    </row>
    <row r="236" spans="1:33" x14ac:dyDescent="0.2">
      <c r="D236" s="10"/>
    </row>
    <row r="237" spans="1:33" x14ac:dyDescent="0.2">
      <c r="D237" s="10"/>
    </row>
    <row r="238" spans="1:33" x14ac:dyDescent="0.2">
      <c r="D238" s="10"/>
    </row>
    <row r="239" spans="1:33" x14ac:dyDescent="0.2">
      <c r="D239" s="10"/>
    </row>
    <row r="240" spans="1:33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qPoBcL1LGhF4r7dA62SF3gKDoxSf6OQC/RmJ7Tt9dURvJ40JmIOCIh0s7KlsdqAe+TIrlG1PEu4GNvMtswUNrA==" saltValue="qCjjx1YpTjHz1MJaqbYmeQ==" spinCount="100000" sheet="1" formatRows="0"/>
  <mergeCells count="28">
    <mergeCell ref="C207:G207"/>
    <mergeCell ref="C209:G209"/>
    <mergeCell ref="C210:G210"/>
    <mergeCell ref="C212:G212"/>
    <mergeCell ref="C215:G215"/>
    <mergeCell ref="C216:G216"/>
    <mergeCell ref="C201:G201"/>
    <mergeCell ref="C202:G202"/>
    <mergeCell ref="C203:G203"/>
    <mergeCell ref="C204:G204"/>
    <mergeCell ref="C205:G205"/>
    <mergeCell ref="C206:G206"/>
    <mergeCell ref="C191:G191"/>
    <mergeCell ref="C193:G193"/>
    <mergeCell ref="C195:G195"/>
    <mergeCell ref="C197:G197"/>
    <mergeCell ref="C199:G199"/>
    <mergeCell ref="C200:G200"/>
    <mergeCell ref="A1:G1"/>
    <mergeCell ref="C2:G2"/>
    <mergeCell ref="C3:G3"/>
    <mergeCell ref="C4:G4"/>
    <mergeCell ref="A221:C221"/>
    <mergeCell ref="A222:G226"/>
    <mergeCell ref="C174:G174"/>
    <mergeCell ref="C185:G185"/>
    <mergeCell ref="C188:G188"/>
    <mergeCell ref="C189:G189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SO.06 6.1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'SO.06 6.1 Pol'!Názvy_tisku</vt:lpstr>
      <vt:lpstr>oadresa</vt:lpstr>
      <vt:lpstr>Stavba!Objednatel</vt:lpstr>
      <vt:lpstr>Stavba!Objekt</vt:lpstr>
      <vt:lpstr>'SO.06 6.1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lastPrinted>2019-03-19T12:27:02Z</cp:lastPrinted>
  <dcterms:created xsi:type="dcterms:W3CDTF">2009-04-08T07:15:50Z</dcterms:created>
  <dcterms:modified xsi:type="dcterms:W3CDTF">2025-03-14T16:12:05Z</dcterms:modified>
</cp:coreProperties>
</file>